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Bruto_Bilanca (47)" sheetId="1" r:id="rId1"/>
  </sheets>
  <calcPr calcId="144525"/>
</workbook>
</file>

<file path=xl/calcChain.xml><?xml version="1.0" encoding="utf-8"?>
<calcChain xmlns="http://schemas.openxmlformats.org/spreadsheetml/2006/main">
  <c r="A167" i="1" l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<sst xmlns="http://schemas.openxmlformats.org/spreadsheetml/2006/main" count="177" uniqueCount="163">
  <si>
    <t>BRODOSPLIT-TRGOVINA D.O.O. , ANALITIČKA BRUTO BILANCA, 1.1.2021 - 31.5.2022</t>
  </si>
  <si>
    <t xml:space="preserve">Preuzeto 20220602 u 13:14:29 </t>
  </si>
  <si>
    <t>Šifra konta</t>
  </si>
  <si>
    <t>Kon3</t>
  </si>
  <si>
    <t>Kon4</t>
  </si>
  <si>
    <t>Naziv konta</t>
  </si>
  <si>
    <t>Duguje PS</t>
  </si>
  <si>
    <t>Potražuje PS</t>
  </si>
  <si>
    <t>Duguje</t>
  </si>
  <si>
    <t>Potražuje</t>
  </si>
  <si>
    <t>Saldo</t>
  </si>
  <si>
    <t>PP</t>
  </si>
  <si>
    <t>Rbr u BS</t>
  </si>
  <si>
    <t>Rbr u RDG</t>
  </si>
  <si>
    <t>ERSTE &amp; STEIERMARKISCHE BA.D.D.</t>
  </si>
  <si>
    <t>ZAGREBAČKA BANKA D.D. 2360000-1000000013</t>
  </si>
  <si>
    <t>ZABA - REZERVIRANA SREDSTVA ZA OVRHE</t>
  </si>
  <si>
    <t>ERSTE - REZERVIRANA SREDSTVA ZA OVRHE</t>
  </si>
  <si>
    <t>ERSTE - ZAŠTIČENI RAČUN</t>
  </si>
  <si>
    <t>ŽIRO-RAČUN PRIJELAZNI RAČUN</t>
  </si>
  <si>
    <t>BRODOGRAĐEVNA INDUSTRIJA SPLIT DIONIČKO DRUŠTVO</t>
  </si>
  <si>
    <t>DJELATNIK BIS-A</t>
  </si>
  <si>
    <t>POTRAŽIVANJE OD HHZO-SPECIJALISTIČKI PREGLEDI</t>
  </si>
  <si>
    <t>ZAGREBAČKA BANKA-POTRAŽIVANJE</t>
  </si>
  <si>
    <t>KRATK. POTRAŽIVANJE-ERSTE BANK</t>
  </si>
  <si>
    <t>HZZO-POTRAŽIVANJE ZA BOLOVANJA</t>
  </si>
  <si>
    <t>POTRAŽIVANJE OD HZZ ZA POTPORE (COVID)</t>
  </si>
  <si>
    <t>POTRAŽIVANJA ZA AKONTACIJE POREZA NA DOBIT</t>
  </si>
  <si>
    <t>POTRAŽIVANJA ZA PREPLAĆENE POREZE I DOPRINOSE</t>
  </si>
  <si>
    <t>PDV 25% - ULAZNI RAČUNI</t>
  </si>
  <si>
    <t>PDV POTRAŽIVANJE PO POREZNOJ PRIJAVI</t>
  </si>
  <si>
    <t>HRVATSKI ZAVOD ZA JAVNO ZDRAVSTVO</t>
  </si>
  <si>
    <t>JAVNI BILJEŽNIK ILIJA ŠARIĆ</t>
  </si>
  <si>
    <t>DIV GRUPA D.O.O.</t>
  </si>
  <si>
    <t>NEFAKTURIRANA ROBA-DOMAĆI DOBAVLJAČI</t>
  </si>
  <si>
    <t>CROATIA OSIGURANJE D.D.</t>
  </si>
  <si>
    <t>BRODOGRADILIŠTE SPECIJALNIH OBJEKATA D.O.O.</t>
  </si>
  <si>
    <t>OBAVEZE ZA BANKARSKE NAKNADE</t>
  </si>
  <si>
    <t>ZAGREBAČKA BANKA-KRATK.OBVEZE</t>
  </si>
  <si>
    <t>ERSTE BANK-KRATKOROČNE OBVEZE</t>
  </si>
  <si>
    <t>OSTALE KRATKOROČNE OBVEZE</t>
  </si>
  <si>
    <t>POGREŠNE UPLATE</t>
  </si>
  <si>
    <t>DOPRINOS ZA OSNOVNO ZDRASTVENO OSIGURANJE</t>
  </si>
  <si>
    <t>KAMATA NADOPRINOS ZA OSNOVNO ZDRASTVENO OSIGURANJE NA PLAĆE</t>
  </si>
  <si>
    <t>ŠUME-OBRAČUNATA NAKNADA</t>
  </si>
  <si>
    <t>HGK-DOPRINOSI I ČLANARINA</t>
  </si>
  <si>
    <t>KAMATE HGK</t>
  </si>
  <si>
    <t>OBVEZE ZA POREZ NA DOBIT</t>
  </si>
  <si>
    <t>KAMATA NA POREZ NA DOBIT</t>
  </si>
  <si>
    <t>PDV 25% - IZLAZNI RAČUNI</t>
  </si>
  <si>
    <t>OBVEZE ZA UPLATU PDV-A PO POREZNOJ PRIJAVI-25%</t>
  </si>
  <si>
    <t>OBVEZE ZA KAMATU NA PDV</t>
  </si>
  <si>
    <t>OBVEZE ZA PDV PO UPRAVNOM UGOVORU</t>
  </si>
  <si>
    <t>OBVEZE ZA MIO 1 PO UPRAVNOM UGOVORU</t>
  </si>
  <si>
    <t>OBVEZE ZA MIO 2 PO UPRAVNOM UGOVORU</t>
  </si>
  <si>
    <t>OBVEZE ZA ZO PO UPRAVNOM UGOVORU</t>
  </si>
  <si>
    <t>OBVEZE ZA POREZ I PRIREZ PO UPRAVNOM UGOVORU</t>
  </si>
  <si>
    <t>OBVEZE PO HGK PO UPRAVNOM UGOVORU</t>
  </si>
  <si>
    <t>OBVEZE PO TZ PO UPRAVNOM UGOVORU</t>
  </si>
  <si>
    <t>OBVEZE ZA PD PO UPRAVNOM UGOVORU</t>
  </si>
  <si>
    <t>OBVEZE ZA NETO PLAĆE ZA RAD</t>
  </si>
  <si>
    <t>OBVEZE ZA NAKNADU ZA BOLOVANJE PREKO 30 DANA</t>
  </si>
  <si>
    <t>DOPRINOS IZ PLAĆE ZA M I O I STUP</t>
  </si>
  <si>
    <t>DOPRINOS IZ PLAĆE MIO II STUP</t>
  </si>
  <si>
    <t>KAMATA NA DOPRINOS IZ PLAĆE ZA MIO 1 STUP</t>
  </si>
  <si>
    <t>KAMATA NA DOPRINOS IZ PLAĆE ZA MIO 2 STUP</t>
  </si>
  <si>
    <t>OBVEZE PO POTROŠAČKIM KREDITIMA-BANKE</t>
  </si>
  <si>
    <t>NEZAVISNI SINDIKAT (ČLANARINA)</t>
  </si>
  <si>
    <t>SAMOSTALNI SINDIKAT (ČLANARINA)</t>
  </si>
  <si>
    <t>OBVEZA ZA POREZ NA DOHODAK</t>
  </si>
  <si>
    <t>KAMATA NA POREZ NA DOHODAK</t>
  </si>
  <si>
    <t>OBVEZA ZA PRIREZ NA DOHODAK</t>
  </si>
  <si>
    <t>IZGUBLJENI ALAT</t>
  </si>
  <si>
    <t>DOBROVOLJNI DAVAOCI KRVI</t>
  </si>
  <si>
    <t>KUD-BRODOSPLIT</t>
  </si>
  <si>
    <t>PRETPH.ISPL.PRIM.OPOREZIVOG DIJELA</t>
  </si>
  <si>
    <t>T COM, T-MOBILE</t>
  </si>
  <si>
    <t>NAKNADA TROŠKOVA PRIJEVOZA</t>
  </si>
  <si>
    <t>PRIGODNE NAGRADE-BOŽIČNICA I USKRSNICA</t>
  </si>
  <si>
    <t>DAROVI ZA DJECU</t>
  </si>
  <si>
    <t>PRIGODNE NAGRADE ZA GODIŠNJI ODMOR</t>
  </si>
  <si>
    <t>NOVČANA POMOĆ (BOLOVANJE,SMRTNI SLUČAJ)</t>
  </si>
  <si>
    <t>MJESEČNI DOPLATAK ZA DJECU</t>
  </si>
  <si>
    <t>OSTALE NAGRADE RADNICIMA</t>
  </si>
  <si>
    <t>PAUŠALNA NAKNADA ZA PREHRANU</t>
  </si>
  <si>
    <t>OBVEZE ZA TURISTIČKU ČLANARINU</t>
  </si>
  <si>
    <t>OBVEZE ZA TURISTIČKU ČLANARINU - KAMATE</t>
  </si>
  <si>
    <t>UKALK. GLAVNICA I OSTALI TROŠKOVI- SUD. PRESUDE PRAVNE OSOBE</t>
  </si>
  <si>
    <t>SUDSKE PRESUDE PRAVNE OSOBE-REZERVACIJA KAMATE</t>
  </si>
  <si>
    <t>UKALKULIRANI TROŠKOVI - NEISKORIŠTENI GOD. ODMORI</t>
  </si>
  <si>
    <t>OBRAČUNATE KAMATE - POVEZANA DRUŠTVA</t>
  </si>
  <si>
    <t>ZALIHE MATERIJALA SKLADIŠTE 280</t>
  </si>
  <si>
    <t>PIĆE I OSTALI DODACI ZA ZAŠTITU ZDRAVLJA PROIZV.RADNIKA</t>
  </si>
  <si>
    <t>ZAKUPNINE-NAJAMNINE (IND)</t>
  </si>
  <si>
    <t>USLUGE JAVNIH BILJEŽNIKA-IND</t>
  </si>
  <si>
    <t>KOOPERACIJA-REŽIJA(IND)</t>
  </si>
  <si>
    <t>REZER.TR.ZA OTPREMNINE I NEISKORIŠTENE G.ODMORE</t>
  </si>
  <si>
    <t>PRIJEVOZ UPOSLENIKA NA RADA I SA RADA (IND)</t>
  </si>
  <si>
    <t>TROŠAK OVRHE (POREZNA) - POREZNO NEPRIZNATI TROŠAK</t>
  </si>
  <si>
    <t>TROŠAK OVRHE - POREZNO PRIZNATI TROŠAK</t>
  </si>
  <si>
    <t>ČLANARINA TURISTIČKIM ZAJEDNICAMA</t>
  </si>
  <si>
    <t>HGK- ČLANARINA I DOPRINOSI (IND)</t>
  </si>
  <si>
    <t>PLATNI PROMET-NAKNADE (IND)</t>
  </si>
  <si>
    <t>REGRES ZA GODIŠNJI ODMOR (IND)</t>
  </si>
  <si>
    <t>POMOČI OBITELJIMA ZAPOSLENIH (IND)</t>
  </si>
  <si>
    <t>PRIGODNI POKLONI DJECI (IND)</t>
  </si>
  <si>
    <t>MJESEČNI DOPLATAK ZA DJECU (IND)</t>
  </si>
  <si>
    <t>BOŽIČNICA I USKRSNICA (IND)</t>
  </si>
  <si>
    <t>DAR U NARAVI RADNICIMA</t>
  </si>
  <si>
    <t>OSTALE NEOPOREZIVE NAGRADE</t>
  </si>
  <si>
    <t>DISCIPLINSKE MJERE</t>
  </si>
  <si>
    <t>NETO PLAĆA - REŽIJA</t>
  </si>
  <si>
    <t>MIROVINSKO OSIGURANJE I STUP - REŽIJA</t>
  </si>
  <si>
    <t>MIROVINSKO OSIGURANJE II STUP - REŽIJA</t>
  </si>
  <si>
    <t>POREZ I PRIREZ NA DOHODAK - REŽIJA</t>
  </si>
  <si>
    <t>NETO PLAĆA - ADMINISTRACIJA</t>
  </si>
  <si>
    <t>MIROVINSKO OSIGURANJE I STUP - ADMINISTRACIJA</t>
  </si>
  <si>
    <t>MIROVINSKO OSIGURANJE II STUP - ADMINISTRACIJA</t>
  </si>
  <si>
    <t>POREZ I PRIREZ NA DOHODAK - ADMINISTRACIJA</t>
  </si>
  <si>
    <t>DOPRINOS ZA OSNOVNO ZDRAVSTVENO OSIGURANJE REŽIJSKIH RADNIKA</t>
  </si>
  <si>
    <t>DOPRINOS ZA OSNOVNO ZDRAVSTVENO OSIGURANJE RADNIKA U ADMINISTRACIJI</t>
  </si>
  <si>
    <t>RASPORED NEIZRAVNIH TROŠKOVA</t>
  </si>
  <si>
    <t>RASPORED TROŠKOVA</t>
  </si>
  <si>
    <t>BRUTO PLAĆE (S DOPRINOSIMA NA) RADNIKA U ADMINISTRACIJI</t>
  </si>
  <si>
    <t>OSTALI TROŠKOVI ADMINISTRACIJE</t>
  </si>
  <si>
    <t>REALIZACIJA REZERVIRANIH TROŠKOVA</t>
  </si>
  <si>
    <t>ZATEZNE KAMATE</t>
  </si>
  <si>
    <t>ZATEZNE KAMATE NA POREZNA DAVANJA</t>
  </si>
  <si>
    <t>RASHODI OD KAMATA NA POZAJMICE - GRUPA BIS</t>
  </si>
  <si>
    <t>PRIHODI OD POTPORA ZA ZAPOŠLJAVANJE</t>
  </si>
  <si>
    <t>OSTALI PRIHODI UNUTAR GRUPACIJE</t>
  </si>
  <si>
    <t>OSTALI PRIHODI OD PRODAJE</t>
  </si>
  <si>
    <t>PRIHODI OD UKIDANJA REZERVIRANJA ZA TROŠKOVE</t>
  </si>
  <si>
    <t>KAMATA-PRIHOD(PO IZVODU BANKE)</t>
  </si>
  <si>
    <t>PRIHODI OD OTPISANIH OBVEZA</t>
  </si>
  <si>
    <t>PRIHODI OSTALI IZ PROTEKLIH GODINA</t>
  </si>
  <si>
    <t>PRIHODI OD UKINUTIIH REZ. PO SUD. PR.-GLAVN. I OSTALI TR. PRAVNE OS</t>
  </si>
  <si>
    <t>PRIHODI OD UKINUTIIH REZ. PO SUD. PR.-KAMATE PRAVNE OSOBE</t>
  </si>
  <si>
    <t>OSTALI PRIHODI OD USKLADE OBVEZA</t>
  </si>
  <si>
    <t>PRIHODI OD OTPISA OBVEZA PREMA DOBAVLJAČIMA (SUDSKA PRESUDA)</t>
  </si>
  <si>
    <t>RAZLIKA PRIHODA I RASHODA IZ POSLOVANJA</t>
  </si>
  <si>
    <t>DOBIT ILI GUBITAK PRIJE OPOREZIVANJA</t>
  </si>
  <si>
    <t>GUBITAK TEKUĆE GODINE</t>
  </si>
  <si>
    <t>UPISANI TEMELJNI KAPITAL S TEMELJA POREZNOG OSLOBOĐENJA</t>
  </si>
  <si>
    <t>OSNIVAČKI ULOG - UPISANI KAPITAL BROD. INDUSTRIJA D.D.</t>
  </si>
  <si>
    <t>OBVEZE ZA HGK PO UPRAVNOM UGOVORU</t>
  </si>
  <si>
    <t>OBVEZE ZA TZ PO UPRAVNOM UGOVORU</t>
  </si>
  <si>
    <t>ZADRŽANI DOBITAK</t>
  </si>
  <si>
    <t>PRENESENI GUBITAK</t>
  </si>
  <si>
    <t>NERASPOREĐENI GUBITAK</t>
  </si>
  <si>
    <t>*** KLASA 0 ***</t>
  </si>
  <si>
    <t>*** KLASA 1 ***</t>
  </si>
  <si>
    <t>*** KLASA 2 ***</t>
  </si>
  <si>
    <t>*** KLASA 3 ***</t>
  </si>
  <si>
    <t>*** KLASA 4 ***</t>
  </si>
  <si>
    <t>*** KLASA 6 ***</t>
  </si>
  <si>
    <t>*** KLASA 7 ***</t>
  </si>
  <si>
    <t>*** KLASA 8 ***</t>
  </si>
  <si>
    <t>*** KLASA 9 ***</t>
  </si>
  <si>
    <t>*** UKUPNO ***</t>
  </si>
  <si>
    <t>*** UKUPNO (PS + PROMET) ***</t>
  </si>
  <si>
    <t>IZDANE ZADUŽNICE-TUZEMNI</t>
  </si>
  <si>
    <t>IZVORI IZDANIH ZADUŽNICA-TUZEMNI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</si>
</sst>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7"/>
  <sheetViews>
    <sheetView showGridLines="0" tabSelected="1" workbookViewId="0">
      <selection activeCell="D11" sqref="D11"/>
    </sheetView>
  </sheetViews>
  <sheetFormatPr defaultRowHeight="11.25" x14ac:dyDescent="0.2"/>
  <cols>
    <col min="1" max="1" width="10.42578125" style="2" bestFit="1" customWidth="1"/>
    <col min="2" max="3" width="5.42578125" style="2" customWidth="1"/>
    <col min="4" max="4" width="71.5703125" style="2" customWidth="1"/>
    <col min="5" max="5" width="11.7109375" style="2" bestFit="1" customWidth="1"/>
    <col min="6" max="6" width="12" style="2" bestFit="1" customWidth="1"/>
    <col min="7" max="8" width="12.7109375" style="2" bestFit="1" customWidth="1"/>
    <col min="9" max="9" width="12.42578125" style="2" bestFit="1" customWidth="1"/>
    <col min="10" max="10" width="7" style="2" customWidth="1"/>
    <col min="11" max="11" width="8.140625" style="2" customWidth="1"/>
    <col min="12" max="12" width="9.85546875" style="2" bestFit="1" customWidth="1"/>
    <col min="13" max="16384" width="9.140625" style="2"/>
  </cols>
  <sheetData>
    <row r="1" spans="1:12" x14ac:dyDescent="0.2">
      <c r="A1" s="1" t="s">
        <v>0</v>
      </c>
      <c r="B1" s="1"/>
      <c r="C1" s="1"/>
      <c r="D1" s="1"/>
      <c r="E1" s="1"/>
      <c r="F1" s="1"/>
      <c r="G1" s="1"/>
    </row>
    <row r="2" spans="1:12" x14ac:dyDescent="0.2">
      <c r="A2" s="3" t="s">
        <v>1</v>
      </c>
      <c r="B2" s="3"/>
      <c r="C2" s="3"/>
      <c r="D2" s="3"/>
      <c r="E2" s="3"/>
      <c r="F2" s="3"/>
      <c r="G2" s="3"/>
    </row>
    <row r="4" spans="1:12" x14ac:dyDescent="0.2">
      <c r="A4" s="4" t="s">
        <v>2</v>
      </c>
      <c r="B4" s="5" t="s">
        <v>3</v>
      </c>
      <c r="C4" s="5" t="s">
        <v>4</v>
      </c>
      <c r="D4" s="5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6" t="s">
        <v>11</v>
      </c>
      <c r="K4" s="5" t="s">
        <v>12</v>
      </c>
      <c r="L4" s="5" t="s">
        <v>13</v>
      </c>
    </row>
    <row r="5" spans="1:12" x14ac:dyDescent="0.2">
      <c r="A5" s="7" t="str">
        <f>"10000021"</f>
        <v>10000021</v>
      </c>
      <c r="B5" s="8">
        <v>100</v>
      </c>
      <c r="C5" s="8">
        <v>1000</v>
      </c>
      <c r="D5" s="8" t="s">
        <v>14</v>
      </c>
      <c r="E5" s="7">
        <v>320.99</v>
      </c>
      <c r="F5" s="7">
        <v>0</v>
      </c>
      <c r="G5" s="9">
        <v>2451041.86</v>
      </c>
      <c r="H5" s="9">
        <v>2451362.84</v>
      </c>
      <c r="I5" s="7">
        <v>0.01</v>
      </c>
      <c r="J5" s="10"/>
      <c r="K5" s="8">
        <v>63</v>
      </c>
      <c r="L5" s="8"/>
    </row>
    <row r="6" spans="1:12" x14ac:dyDescent="0.2">
      <c r="A6" s="7" t="str">
        <f>"10000023"</f>
        <v>10000023</v>
      </c>
      <c r="B6" s="8">
        <v>100</v>
      </c>
      <c r="C6" s="8">
        <v>1000</v>
      </c>
      <c r="D6" s="8" t="s">
        <v>15</v>
      </c>
      <c r="E6" s="7">
        <v>225.25</v>
      </c>
      <c r="F6" s="7">
        <v>0</v>
      </c>
      <c r="G6" s="9">
        <v>2318939.7999999998</v>
      </c>
      <c r="H6" s="9">
        <v>2319165.0499999998</v>
      </c>
      <c r="I6" s="7">
        <v>0</v>
      </c>
      <c r="J6" s="10"/>
      <c r="K6" s="8">
        <v>63</v>
      </c>
      <c r="L6" s="8"/>
    </row>
    <row r="7" spans="1:12" x14ac:dyDescent="0.2">
      <c r="A7" s="7" t="str">
        <f>"10000049"</f>
        <v>10000049</v>
      </c>
      <c r="B7" s="8">
        <v>100</v>
      </c>
      <c r="C7" s="8">
        <v>1000</v>
      </c>
      <c r="D7" s="8" t="s">
        <v>16</v>
      </c>
      <c r="E7" s="9">
        <v>34251.629999999997</v>
      </c>
      <c r="F7" s="7">
        <v>0</v>
      </c>
      <c r="G7" s="9">
        <v>4951.84</v>
      </c>
      <c r="H7" s="9">
        <v>1898.78</v>
      </c>
      <c r="I7" s="9">
        <v>37304.69</v>
      </c>
      <c r="J7" s="10"/>
      <c r="K7" s="8">
        <v>63</v>
      </c>
      <c r="L7" s="8"/>
    </row>
    <row r="8" spans="1:12" x14ac:dyDescent="0.2">
      <c r="A8" s="7" t="str">
        <f>"10000061"</f>
        <v>10000061</v>
      </c>
      <c r="B8" s="8">
        <v>100</v>
      </c>
      <c r="C8" s="8">
        <v>1000</v>
      </c>
      <c r="D8" s="8" t="s">
        <v>17</v>
      </c>
      <c r="E8" s="9">
        <v>2266.16</v>
      </c>
      <c r="F8" s="7">
        <v>0</v>
      </c>
      <c r="G8" s="9">
        <v>7185.93</v>
      </c>
      <c r="H8" s="9">
        <v>3101.22</v>
      </c>
      <c r="I8" s="9">
        <v>6350.87</v>
      </c>
      <c r="J8" s="10"/>
      <c r="K8" s="8">
        <v>63</v>
      </c>
      <c r="L8" s="8"/>
    </row>
    <row r="9" spans="1:12" x14ac:dyDescent="0.2">
      <c r="A9" s="7" t="str">
        <f>"10000084"</f>
        <v>10000084</v>
      </c>
      <c r="B9" s="8">
        <v>100</v>
      </c>
      <c r="C9" s="8">
        <v>1000</v>
      </c>
      <c r="D9" s="8" t="s">
        <v>18</v>
      </c>
      <c r="E9" s="7">
        <v>0</v>
      </c>
      <c r="F9" s="7">
        <v>0</v>
      </c>
      <c r="G9" s="9">
        <v>359300.52</v>
      </c>
      <c r="H9" s="9">
        <v>359300.52</v>
      </c>
      <c r="I9" s="7">
        <v>0</v>
      </c>
      <c r="J9" s="10"/>
      <c r="K9" s="8">
        <v>63</v>
      </c>
      <c r="L9" s="8"/>
    </row>
    <row r="10" spans="1:12" x14ac:dyDescent="0.2">
      <c r="A10" s="7" t="str">
        <f>"10090000"</f>
        <v>10090000</v>
      </c>
      <c r="B10" s="8">
        <v>100</v>
      </c>
      <c r="C10" s="8">
        <v>1009</v>
      </c>
      <c r="D10" s="8" t="s">
        <v>19</v>
      </c>
      <c r="E10" s="7">
        <v>0</v>
      </c>
      <c r="F10" s="7">
        <v>0</v>
      </c>
      <c r="G10" s="9">
        <v>1500</v>
      </c>
      <c r="H10" s="9">
        <v>1500</v>
      </c>
      <c r="I10" s="7">
        <v>0</v>
      </c>
      <c r="J10" s="10"/>
      <c r="K10" s="8">
        <v>63</v>
      </c>
      <c r="L10" s="8"/>
    </row>
    <row r="11" spans="1:12" x14ac:dyDescent="0.2">
      <c r="A11" s="7" t="str">
        <f>"12064812"</f>
        <v>12064812</v>
      </c>
      <c r="B11" s="8">
        <v>120</v>
      </c>
      <c r="C11" s="8">
        <v>1206</v>
      </c>
      <c r="D11" s="8" t="s">
        <v>20</v>
      </c>
      <c r="E11" s="9">
        <v>107721.82</v>
      </c>
      <c r="F11" s="7">
        <v>0</v>
      </c>
      <c r="G11" s="9">
        <v>3758873.33</v>
      </c>
      <c r="H11" s="9">
        <v>3866595.15</v>
      </c>
      <c r="I11" s="7">
        <v>0</v>
      </c>
      <c r="J11" s="10">
        <v>904812</v>
      </c>
      <c r="K11" s="8">
        <v>47</v>
      </c>
      <c r="L11" s="8"/>
    </row>
    <row r="12" spans="1:12" x14ac:dyDescent="0.2">
      <c r="A12" s="7" t="str">
        <f>"12072349"</f>
        <v>12072349</v>
      </c>
      <c r="B12" s="8">
        <v>120</v>
      </c>
      <c r="C12" s="8">
        <v>1207</v>
      </c>
      <c r="D12" s="8" t="s">
        <v>21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10">
        <v>902349</v>
      </c>
      <c r="K12" s="8">
        <v>49</v>
      </c>
      <c r="L12" s="8"/>
    </row>
    <row r="13" spans="1:12" x14ac:dyDescent="0.2">
      <c r="A13" s="7" t="str">
        <f>"13064812"</f>
        <v>13064812</v>
      </c>
      <c r="B13" s="8">
        <v>130</v>
      </c>
      <c r="C13" s="8">
        <v>1306</v>
      </c>
      <c r="D13" s="8" t="s">
        <v>20</v>
      </c>
      <c r="E13" s="7">
        <v>0</v>
      </c>
      <c r="F13" s="7">
        <v>0</v>
      </c>
      <c r="G13" s="7">
        <v>32.99</v>
      </c>
      <c r="H13" s="7">
        <v>32.99</v>
      </c>
      <c r="I13" s="7">
        <v>0</v>
      </c>
      <c r="J13" s="10">
        <v>904812</v>
      </c>
      <c r="K13" s="8">
        <v>47</v>
      </c>
      <c r="L13" s="8"/>
    </row>
    <row r="14" spans="1:12" x14ac:dyDescent="0.2">
      <c r="A14" s="7" t="str">
        <f>"14700004"</f>
        <v>14700004</v>
      </c>
      <c r="B14" s="8">
        <v>147</v>
      </c>
      <c r="C14" s="8">
        <v>1470</v>
      </c>
      <c r="D14" s="8" t="s">
        <v>22</v>
      </c>
      <c r="E14" s="9">
        <v>2985</v>
      </c>
      <c r="F14" s="7">
        <v>0</v>
      </c>
      <c r="G14" s="7">
        <v>0</v>
      </c>
      <c r="H14" s="7">
        <v>0</v>
      </c>
      <c r="I14" s="9">
        <v>2985</v>
      </c>
      <c r="J14" s="10"/>
      <c r="K14" s="8">
        <v>52</v>
      </c>
      <c r="L14" s="8"/>
    </row>
    <row r="15" spans="1:12" x14ac:dyDescent="0.2">
      <c r="A15" s="7" t="str">
        <f>"14767776"</f>
        <v>14767776</v>
      </c>
      <c r="B15" s="8">
        <v>147</v>
      </c>
      <c r="C15" s="8">
        <v>1476</v>
      </c>
      <c r="D15" s="8" t="s">
        <v>23</v>
      </c>
      <c r="E15" s="7">
        <v>1.57</v>
      </c>
      <c r="F15" s="7">
        <v>0</v>
      </c>
      <c r="G15" s="7">
        <v>0.04</v>
      </c>
      <c r="H15" s="7">
        <v>1.61</v>
      </c>
      <c r="I15" s="7">
        <v>0</v>
      </c>
      <c r="J15" s="10"/>
      <c r="K15" s="8">
        <v>52</v>
      </c>
      <c r="L15" s="8"/>
    </row>
    <row r="16" spans="1:12" x14ac:dyDescent="0.2">
      <c r="A16" s="7" t="str">
        <f>"14768299"</f>
        <v>14768299</v>
      </c>
      <c r="B16" s="8">
        <v>147</v>
      </c>
      <c r="C16" s="8">
        <v>1476</v>
      </c>
      <c r="D16" s="8" t="s">
        <v>24</v>
      </c>
      <c r="E16" s="7">
        <v>0</v>
      </c>
      <c r="F16" s="7">
        <v>0</v>
      </c>
      <c r="G16" s="7">
        <v>0.01</v>
      </c>
      <c r="H16" s="7">
        <v>0.01</v>
      </c>
      <c r="I16" s="7">
        <v>0</v>
      </c>
      <c r="J16" s="10"/>
      <c r="K16" s="8">
        <v>52</v>
      </c>
      <c r="L16" s="8"/>
    </row>
    <row r="17" spans="1:12" x14ac:dyDescent="0.2">
      <c r="A17" s="7" t="str">
        <f>"16010000"</f>
        <v>16010000</v>
      </c>
      <c r="B17" s="8">
        <v>160</v>
      </c>
      <c r="C17" s="8">
        <v>1601</v>
      </c>
      <c r="D17" s="8" t="s">
        <v>25</v>
      </c>
      <c r="E17" s="9">
        <v>16435.22</v>
      </c>
      <c r="F17" s="7">
        <v>0</v>
      </c>
      <c r="G17" s="9">
        <v>16639.47</v>
      </c>
      <c r="H17" s="9">
        <v>28043.19</v>
      </c>
      <c r="I17" s="9">
        <v>5031.5</v>
      </c>
      <c r="J17" s="10"/>
      <c r="K17" s="8">
        <v>51</v>
      </c>
      <c r="L17" s="8"/>
    </row>
    <row r="18" spans="1:12" x14ac:dyDescent="0.2">
      <c r="A18" s="7" t="str">
        <f>"16020004"</f>
        <v>16020004</v>
      </c>
      <c r="B18" s="8">
        <v>160</v>
      </c>
      <c r="C18" s="8">
        <v>1602</v>
      </c>
      <c r="D18" s="8" t="s">
        <v>26</v>
      </c>
      <c r="E18" s="9">
        <v>222463.6</v>
      </c>
      <c r="F18" s="7">
        <v>0</v>
      </c>
      <c r="G18" s="9">
        <v>514323.24</v>
      </c>
      <c r="H18" s="9">
        <v>532702.48</v>
      </c>
      <c r="I18" s="9">
        <v>204084.36</v>
      </c>
      <c r="J18" s="10"/>
      <c r="K18" s="8">
        <v>51</v>
      </c>
      <c r="L18" s="8"/>
    </row>
    <row r="19" spans="1:12" x14ac:dyDescent="0.2">
      <c r="A19" s="7" t="str">
        <f>"16050001"</f>
        <v>16050001</v>
      </c>
      <c r="B19" s="8">
        <v>160</v>
      </c>
      <c r="C19" s="8">
        <v>1605</v>
      </c>
      <c r="D19" s="8" t="s">
        <v>27</v>
      </c>
      <c r="E19" s="9">
        <v>3170.14</v>
      </c>
      <c r="F19" s="7">
        <v>0</v>
      </c>
      <c r="G19" s="7">
        <v>101.43</v>
      </c>
      <c r="H19" s="9">
        <v>2411.9699999999998</v>
      </c>
      <c r="I19" s="7">
        <v>859.6</v>
      </c>
      <c r="J19" s="10"/>
      <c r="K19" s="8">
        <v>51</v>
      </c>
      <c r="L19" s="8"/>
    </row>
    <row r="20" spans="1:12" x14ac:dyDescent="0.2">
      <c r="A20" s="7" t="str">
        <f>"16100001"</f>
        <v>16100001</v>
      </c>
      <c r="B20" s="8">
        <v>161</v>
      </c>
      <c r="C20" s="8">
        <v>1610</v>
      </c>
      <c r="D20" s="8" t="s">
        <v>28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10"/>
      <c r="K20" s="8">
        <v>51</v>
      </c>
      <c r="L20" s="8"/>
    </row>
    <row r="21" spans="1:12" x14ac:dyDescent="0.2">
      <c r="A21" s="7" t="str">
        <f>"16402000"</f>
        <v>16402000</v>
      </c>
      <c r="B21" s="8">
        <v>164</v>
      </c>
      <c r="C21" s="8">
        <v>1640</v>
      </c>
      <c r="D21" s="8" t="s">
        <v>29</v>
      </c>
      <c r="E21" s="7">
        <v>0</v>
      </c>
      <c r="F21" s="7">
        <v>0</v>
      </c>
      <c r="G21" s="9">
        <v>4038.04</v>
      </c>
      <c r="H21" s="9">
        <v>4038.04</v>
      </c>
      <c r="I21" s="7">
        <v>0</v>
      </c>
      <c r="J21" s="10"/>
      <c r="K21" s="8">
        <v>51</v>
      </c>
      <c r="L21" s="8"/>
    </row>
    <row r="22" spans="1:12" x14ac:dyDescent="0.2">
      <c r="A22" s="7" t="str">
        <f>"16490000"</f>
        <v>16490000</v>
      </c>
      <c r="B22" s="8">
        <v>164</v>
      </c>
      <c r="C22" s="8">
        <v>1649</v>
      </c>
      <c r="D22" s="8" t="s">
        <v>30</v>
      </c>
      <c r="E22" s="7">
        <v>0</v>
      </c>
      <c r="F22" s="7">
        <v>0</v>
      </c>
      <c r="G22" s="7">
        <v>188.21</v>
      </c>
      <c r="H22" s="7">
        <v>0</v>
      </c>
      <c r="I22" s="7">
        <v>188.21</v>
      </c>
      <c r="J22" s="10"/>
      <c r="K22" s="8">
        <v>51</v>
      </c>
      <c r="L22" s="8"/>
    </row>
    <row r="23" spans="1:12" x14ac:dyDescent="0.2">
      <c r="A23" s="7" t="str">
        <f>"21814812"</f>
        <v>21814812</v>
      </c>
      <c r="B23" s="8">
        <v>218</v>
      </c>
      <c r="C23" s="8">
        <v>2181</v>
      </c>
      <c r="D23" s="8" t="s">
        <v>20</v>
      </c>
      <c r="E23" s="7">
        <v>0</v>
      </c>
      <c r="F23" s="7">
        <v>0</v>
      </c>
      <c r="G23" s="9">
        <v>3917.36</v>
      </c>
      <c r="H23" s="9">
        <v>3917.36</v>
      </c>
      <c r="I23" s="7">
        <v>0</v>
      </c>
      <c r="J23" s="10">
        <v>904812</v>
      </c>
      <c r="K23" s="8">
        <v>108</v>
      </c>
      <c r="L23" s="8"/>
    </row>
    <row r="24" spans="1:12" x14ac:dyDescent="0.2">
      <c r="A24" s="7" t="str">
        <f>"22004710"</f>
        <v>22004710</v>
      </c>
      <c r="B24" s="8">
        <v>220</v>
      </c>
      <c r="C24" s="8">
        <v>2200</v>
      </c>
      <c r="D24" s="8" t="s">
        <v>31</v>
      </c>
      <c r="E24" s="7">
        <v>0</v>
      </c>
      <c r="F24" s="9">
        <v>1524</v>
      </c>
      <c r="G24" s="9">
        <v>1524</v>
      </c>
      <c r="H24" s="7">
        <v>0</v>
      </c>
      <c r="I24" s="7">
        <v>0</v>
      </c>
      <c r="J24" s="10">
        <v>904710</v>
      </c>
      <c r="K24" s="8">
        <v>115</v>
      </c>
      <c r="L24" s="8"/>
    </row>
    <row r="25" spans="1:12" x14ac:dyDescent="0.2">
      <c r="A25" s="7" t="str">
        <f>"22009566"</f>
        <v>22009566</v>
      </c>
      <c r="B25" s="8">
        <v>220</v>
      </c>
      <c r="C25" s="8">
        <v>2200</v>
      </c>
      <c r="D25" s="8" t="s">
        <v>32</v>
      </c>
      <c r="E25" s="7">
        <v>0</v>
      </c>
      <c r="F25" s="7">
        <v>166.25</v>
      </c>
      <c r="G25" s="7">
        <v>581.25</v>
      </c>
      <c r="H25" s="7">
        <v>510</v>
      </c>
      <c r="I25" s="7">
        <v>-95</v>
      </c>
      <c r="J25" s="10">
        <v>909566</v>
      </c>
      <c r="K25" s="8">
        <v>115</v>
      </c>
      <c r="L25" s="8"/>
    </row>
    <row r="26" spans="1:12" x14ac:dyDescent="0.2">
      <c r="A26" s="7" t="str">
        <f>"22064812"</f>
        <v>22064812</v>
      </c>
      <c r="B26" s="8">
        <v>220</v>
      </c>
      <c r="C26" s="8">
        <v>2206</v>
      </c>
      <c r="D26" s="8" t="s">
        <v>20</v>
      </c>
      <c r="E26" s="7">
        <v>0</v>
      </c>
      <c r="F26" s="7">
        <v>0</v>
      </c>
      <c r="G26" s="9">
        <v>62170.9</v>
      </c>
      <c r="H26" s="9">
        <v>62170.9</v>
      </c>
      <c r="I26" s="7">
        <v>0</v>
      </c>
      <c r="J26" s="10">
        <v>904812</v>
      </c>
      <c r="K26" s="8">
        <v>108</v>
      </c>
      <c r="L26" s="8"/>
    </row>
    <row r="27" spans="1:12" x14ac:dyDescent="0.2">
      <c r="A27" s="7" t="str">
        <f>"22086073"</f>
        <v>22086073</v>
      </c>
      <c r="B27" s="8">
        <v>220</v>
      </c>
      <c r="C27" s="8">
        <v>2208</v>
      </c>
      <c r="D27" s="8" t="s">
        <v>33</v>
      </c>
      <c r="E27" s="7">
        <v>0</v>
      </c>
      <c r="F27" s="7">
        <v>0</v>
      </c>
      <c r="G27" s="9">
        <v>3917.36</v>
      </c>
      <c r="H27" s="9">
        <v>4559.5600000000004</v>
      </c>
      <c r="I27" s="7">
        <v>-642.20000000000005</v>
      </c>
      <c r="J27" s="10">
        <v>906073</v>
      </c>
      <c r="K27" s="8">
        <v>108</v>
      </c>
      <c r="L27" s="8"/>
    </row>
    <row r="28" spans="1:12" x14ac:dyDescent="0.2">
      <c r="A28" s="7" t="str">
        <f>"22420000"</f>
        <v>22420000</v>
      </c>
      <c r="B28" s="8">
        <v>224</v>
      </c>
      <c r="C28" s="8">
        <v>2242</v>
      </c>
      <c r="D28" s="8" t="s">
        <v>34</v>
      </c>
      <c r="E28" s="7">
        <v>0</v>
      </c>
      <c r="F28" s="7">
        <v>0</v>
      </c>
      <c r="G28" s="9">
        <v>2595.1999999999998</v>
      </c>
      <c r="H28" s="9">
        <v>2595.1999999999998</v>
      </c>
      <c r="I28" s="7">
        <v>0</v>
      </c>
      <c r="J28" s="10"/>
      <c r="K28" s="8">
        <v>115</v>
      </c>
      <c r="L28" s="8"/>
    </row>
    <row r="29" spans="1:12" x14ac:dyDescent="0.2">
      <c r="A29" s="7" t="str">
        <f>"22901300"</f>
        <v>22901300</v>
      </c>
      <c r="B29" s="8">
        <v>229</v>
      </c>
      <c r="C29" s="8">
        <v>2290</v>
      </c>
      <c r="D29" s="8" t="s">
        <v>35</v>
      </c>
      <c r="E29" s="7">
        <v>0</v>
      </c>
      <c r="F29" s="9">
        <v>22327.8</v>
      </c>
      <c r="G29" s="9">
        <v>22327.8</v>
      </c>
      <c r="H29" s="7">
        <v>0</v>
      </c>
      <c r="I29" s="7">
        <v>0</v>
      </c>
      <c r="J29" s="10">
        <v>901300</v>
      </c>
      <c r="K29" s="8">
        <v>115</v>
      </c>
      <c r="L29" s="8"/>
    </row>
    <row r="30" spans="1:12" x14ac:dyDescent="0.2">
      <c r="A30" s="7" t="str">
        <f>"23064812"</f>
        <v>23064812</v>
      </c>
      <c r="B30" s="8">
        <v>230</v>
      </c>
      <c r="C30" s="8">
        <v>2306</v>
      </c>
      <c r="D30" s="8" t="s">
        <v>20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10">
        <v>904812</v>
      </c>
      <c r="K30" s="8">
        <v>108</v>
      </c>
      <c r="L30" s="8"/>
    </row>
    <row r="31" spans="1:12" x14ac:dyDescent="0.2">
      <c r="A31" s="7" t="str">
        <f>"24720055"</f>
        <v>24720055</v>
      </c>
      <c r="B31" s="8">
        <v>247</v>
      </c>
      <c r="C31" s="8">
        <v>2472</v>
      </c>
      <c r="D31" s="8" t="s">
        <v>36</v>
      </c>
      <c r="E31" s="7">
        <v>0</v>
      </c>
      <c r="F31" s="9">
        <v>45351.45</v>
      </c>
      <c r="G31" s="7">
        <v>0</v>
      </c>
      <c r="H31" s="7">
        <v>0</v>
      </c>
      <c r="I31" s="9">
        <v>-45351.45</v>
      </c>
      <c r="J31" s="10">
        <v>900055</v>
      </c>
      <c r="K31" s="8">
        <v>108</v>
      </c>
      <c r="L31" s="8"/>
    </row>
    <row r="32" spans="1:12" x14ac:dyDescent="0.2">
      <c r="A32" s="7" t="str">
        <f>"24724812"</f>
        <v>24724812</v>
      </c>
      <c r="B32" s="8">
        <v>247</v>
      </c>
      <c r="C32" s="8">
        <v>2472</v>
      </c>
      <c r="D32" s="8" t="s">
        <v>20</v>
      </c>
      <c r="E32" s="7">
        <v>0</v>
      </c>
      <c r="F32" s="7">
        <v>0</v>
      </c>
      <c r="G32" s="9">
        <v>419444.63</v>
      </c>
      <c r="H32" s="9">
        <v>419444.63</v>
      </c>
      <c r="I32" s="7">
        <v>0</v>
      </c>
      <c r="J32" s="10">
        <v>904812</v>
      </c>
      <c r="K32" s="8">
        <v>108</v>
      </c>
      <c r="L32" s="8"/>
    </row>
    <row r="33" spans="1:12" x14ac:dyDescent="0.2">
      <c r="A33" s="7" t="str">
        <f>"24760000"</f>
        <v>24760000</v>
      </c>
      <c r="B33" s="8">
        <v>247</v>
      </c>
      <c r="C33" s="8">
        <v>2476</v>
      </c>
      <c r="D33" s="8" t="s">
        <v>37</v>
      </c>
      <c r="E33" s="7">
        <v>0</v>
      </c>
      <c r="F33" s="7">
        <v>220.66</v>
      </c>
      <c r="G33" s="7">
        <v>220.66</v>
      </c>
      <c r="H33" s="7">
        <v>0</v>
      </c>
      <c r="I33" s="7">
        <v>0</v>
      </c>
      <c r="J33" s="10"/>
      <c r="K33" s="8">
        <v>113</v>
      </c>
      <c r="L33" s="8"/>
    </row>
    <row r="34" spans="1:12" x14ac:dyDescent="0.2">
      <c r="A34" s="7" t="str">
        <f>"24767776"</f>
        <v>24767776</v>
      </c>
      <c r="B34" s="8">
        <v>247</v>
      </c>
      <c r="C34" s="8">
        <v>2476</v>
      </c>
      <c r="D34" s="8" t="s">
        <v>38</v>
      </c>
      <c r="E34" s="7">
        <v>0</v>
      </c>
      <c r="F34" s="7">
        <v>0</v>
      </c>
      <c r="G34" s="7">
        <v>100</v>
      </c>
      <c r="H34" s="7">
        <v>100</v>
      </c>
      <c r="I34" s="7">
        <v>0</v>
      </c>
      <c r="J34" s="10"/>
      <c r="K34" s="8">
        <v>113</v>
      </c>
      <c r="L34" s="8"/>
    </row>
    <row r="35" spans="1:12" x14ac:dyDescent="0.2">
      <c r="A35" s="7" t="str">
        <f>"24768299"</f>
        <v>24768299</v>
      </c>
      <c r="B35" s="8">
        <v>247</v>
      </c>
      <c r="C35" s="8">
        <v>2476</v>
      </c>
      <c r="D35" s="8" t="s">
        <v>39</v>
      </c>
      <c r="E35" s="7">
        <v>0</v>
      </c>
      <c r="F35" s="7">
        <v>0</v>
      </c>
      <c r="G35" s="7">
        <v>0</v>
      </c>
      <c r="H35" s="7">
        <v>487.61</v>
      </c>
      <c r="I35" s="7">
        <v>-487.61</v>
      </c>
      <c r="J35" s="10"/>
      <c r="K35" s="8">
        <v>113</v>
      </c>
      <c r="L35" s="8"/>
    </row>
    <row r="36" spans="1:12" x14ac:dyDescent="0.2">
      <c r="A36" s="7" t="str">
        <f>"24769999"</f>
        <v>24769999</v>
      </c>
      <c r="B36" s="8">
        <v>247</v>
      </c>
      <c r="C36" s="8">
        <v>2476</v>
      </c>
      <c r="D36" s="8" t="s">
        <v>40</v>
      </c>
      <c r="E36" s="7">
        <v>0</v>
      </c>
      <c r="F36" s="7">
        <v>0</v>
      </c>
      <c r="G36" s="7">
        <v>0</v>
      </c>
      <c r="H36" s="7">
        <v>200</v>
      </c>
      <c r="I36" s="7">
        <v>-200</v>
      </c>
      <c r="J36" s="10"/>
      <c r="K36" s="8">
        <v>121</v>
      </c>
      <c r="L36" s="8"/>
    </row>
    <row r="37" spans="1:12" x14ac:dyDescent="0.2">
      <c r="A37" s="7" t="str">
        <f>"24799200"</f>
        <v>24799200</v>
      </c>
      <c r="B37" s="8">
        <v>247</v>
      </c>
      <c r="C37" s="8">
        <v>2479</v>
      </c>
      <c r="D37" s="8" t="s">
        <v>41</v>
      </c>
      <c r="E37" s="7">
        <v>0</v>
      </c>
      <c r="F37" s="7">
        <v>0</v>
      </c>
      <c r="G37" s="7">
        <v>32.99</v>
      </c>
      <c r="H37" s="7">
        <v>32.99</v>
      </c>
      <c r="I37" s="7">
        <v>0</v>
      </c>
      <c r="J37" s="10"/>
      <c r="K37" s="8">
        <v>121</v>
      </c>
      <c r="L37" s="8"/>
    </row>
    <row r="38" spans="1:12" x14ac:dyDescent="0.2">
      <c r="A38" s="7" t="str">
        <f>"25704812"</f>
        <v>25704812</v>
      </c>
      <c r="B38" s="8">
        <v>257</v>
      </c>
      <c r="C38" s="8">
        <v>2570</v>
      </c>
      <c r="D38" s="8" t="s">
        <v>20</v>
      </c>
      <c r="E38" s="7">
        <v>0</v>
      </c>
      <c r="F38" s="7">
        <v>0</v>
      </c>
      <c r="G38" s="9">
        <v>427342.36</v>
      </c>
      <c r="H38" s="9">
        <v>1536252</v>
      </c>
      <c r="I38" s="9">
        <v>-1108909.6399999999</v>
      </c>
      <c r="J38" s="10">
        <v>904812</v>
      </c>
      <c r="K38" s="8">
        <v>109</v>
      </c>
      <c r="L38" s="8"/>
    </row>
    <row r="39" spans="1:12" x14ac:dyDescent="0.2">
      <c r="A39" s="7" t="str">
        <f>"26071000"</f>
        <v>26071000</v>
      </c>
      <c r="B39" s="8">
        <v>260</v>
      </c>
      <c r="C39" s="8">
        <v>2607</v>
      </c>
      <c r="D39" s="8" t="s">
        <v>42</v>
      </c>
      <c r="E39" s="7">
        <v>0</v>
      </c>
      <c r="F39" s="9">
        <v>147522</v>
      </c>
      <c r="G39" s="9">
        <v>158088.29999999999</v>
      </c>
      <c r="H39" s="9">
        <v>660106.46</v>
      </c>
      <c r="I39" s="9">
        <v>-649540.16</v>
      </c>
      <c r="J39" s="10"/>
      <c r="K39" s="8">
        <v>118</v>
      </c>
      <c r="L39" s="8"/>
    </row>
    <row r="40" spans="1:12" x14ac:dyDescent="0.2">
      <c r="A40" s="7" t="str">
        <f>"26071090"</f>
        <v>26071090</v>
      </c>
      <c r="B40" s="8">
        <v>260</v>
      </c>
      <c r="C40" s="8">
        <v>2607</v>
      </c>
      <c r="D40" s="8" t="s">
        <v>43</v>
      </c>
      <c r="E40" s="7">
        <v>0</v>
      </c>
      <c r="F40" s="7">
        <v>376.2</v>
      </c>
      <c r="G40" s="9">
        <v>7380.36</v>
      </c>
      <c r="H40" s="9">
        <v>30423.91</v>
      </c>
      <c r="I40" s="9">
        <v>-23419.75</v>
      </c>
      <c r="J40" s="10"/>
      <c r="K40" s="8">
        <v>118</v>
      </c>
      <c r="L40" s="8"/>
    </row>
    <row r="41" spans="1:12" x14ac:dyDescent="0.2">
      <c r="A41" s="7" t="str">
        <f>"26080000"</f>
        <v>26080000</v>
      </c>
      <c r="B41" s="8">
        <v>260</v>
      </c>
      <c r="C41" s="8">
        <v>2608</v>
      </c>
      <c r="D41" s="8" t="s">
        <v>44</v>
      </c>
      <c r="E41" s="7">
        <v>0</v>
      </c>
      <c r="F41" s="9">
        <v>9885.48</v>
      </c>
      <c r="G41" s="7">
        <v>0</v>
      </c>
      <c r="H41" s="7">
        <v>0</v>
      </c>
      <c r="I41" s="9">
        <v>-9885.48</v>
      </c>
      <c r="J41" s="10"/>
      <c r="K41" s="8">
        <v>118</v>
      </c>
      <c r="L41" s="8"/>
    </row>
    <row r="42" spans="1:12" x14ac:dyDescent="0.2">
      <c r="A42" s="7" t="str">
        <f>"26092000"</f>
        <v>26092000</v>
      </c>
      <c r="B42" s="8">
        <v>260</v>
      </c>
      <c r="C42" s="8">
        <v>2609</v>
      </c>
      <c r="D42" s="8" t="s">
        <v>45</v>
      </c>
      <c r="E42" s="7">
        <v>0</v>
      </c>
      <c r="F42" s="7">
        <v>84</v>
      </c>
      <c r="G42" s="7">
        <v>0</v>
      </c>
      <c r="H42" s="7">
        <v>504.29</v>
      </c>
      <c r="I42" s="7">
        <v>-588.29</v>
      </c>
      <c r="J42" s="10"/>
      <c r="K42" s="8">
        <v>118</v>
      </c>
      <c r="L42" s="8"/>
    </row>
    <row r="43" spans="1:12" x14ac:dyDescent="0.2">
      <c r="A43" s="7" t="str">
        <f>"26092090"</f>
        <v>26092090</v>
      </c>
      <c r="B43" s="8">
        <v>260</v>
      </c>
      <c r="C43" s="8">
        <v>2609</v>
      </c>
      <c r="D43" s="8" t="s">
        <v>46</v>
      </c>
      <c r="E43" s="7">
        <v>0</v>
      </c>
      <c r="F43" s="7">
        <v>0.22</v>
      </c>
      <c r="G43" s="7">
        <v>6.04</v>
      </c>
      <c r="H43" s="7">
        <v>32.549999999999997</v>
      </c>
      <c r="I43" s="7">
        <v>-26.73</v>
      </c>
      <c r="J43" s="10"/>
      <c r="K43" s="8">
        <v>118</v>
      </c>
      <c r="L43" s="8"/>
    </row>
    <row r="44" spans="1:12" x14ac:dyDescent="0.2">
      <c r="A44" s="7" t="str">
        <f>"26100001"</f>
        <v>26100001</v>
      </c>
      <c r="B44" s="8">
        <v>261</v>
      </c>
      <c r="C44" s="8">
        <v>2610</v>
      </c>
      <c r="D44" s="8" t="s">
        <v>47</v>
      </c>
      <c r="E44" s="7">
        <v>0</v>
      </c>
      <c r="F44" s="9">
        <v>2034.98</v>
      </c>
      <c r="G44" s="9">
        <v>2034.98</v>
      </c>
      <c r="H44" s="7">
        <v>0</v>
      </c>
      <c r="I44" s="7">
        <v>0</v>
      </c>
      <c r="J44" s="10"/>
      <c r="K44" s="8">
        <v>118</v>
      </c>
      <c r="L44" s="8"/>
    </row>
    <row r="45" spans="1:12" x14ac:dyDescent="0.2">
      <c r="A45" s="7" t="str">
        <f>"26100090"</f>
        <v>26100090</v>
      </c>
      <c r="B45" s="8">
        <v>261</v>
      </c>
      <c r="C45" s="8">
        <v>2610</v>
      </c>
      <c r="D45" s="8" t="s">
        <v>48</v>
      </c>
      <c r="E45" s="7">
        <v>0</v>
      </c>
      <c r="F45" s="7">
        <v>0</v>
      </c>
      <c r="G45" s="7">
        <v>42.37</v>
      </c>
      <c r="H45" s="7">
        <v>45.14</v>
      </c>
      <c r="I45" s="7">
        <v>-2.77</v>
      </c>
      <c r="J45" s="10"/>
      <c r="K45" s="8">
        <v>118</v>
      </c>
      <c r="L45" s="8"/>
    </row>
    <row r="46" spans="1:12" x14ac:dyDescent="0.2">
      <c r="A46" s="7" t="str">
        <f>"26402000"</f>
        <v>26402000</v>
      </c>
      <c r="B46" s="8">
        <v>264</v>
      </c>
      <c r="C46" s="8">
        <v>2640</v>
      </c>
      <c r="D46" s="8" t="s">
        <v>49</v>
      </c>
      <c r="E46" s="7">
        <v>0</v>
      </c>
      <c r="F46" s="7">
        <v>0</v>
      </c>
      <c r="G46" s="9">
        <v>751774.69</v>
      </c>
      <c r="H46" s="9">
        <v>751774.69</v>
      </c>
      <c r="I46" s="7">
        <v>0</v>
      </c>
      <c r="J46" s="10"/>
      <c r="K46" s="8">
        <v>118</v>
      </c>
      <c r="L46" s="8"/>
    </row>
    <row r="47" spans="1:12" x14ac:dyDescent="0.2">
      <c r="A47" s="7" t="str">
        <f>"26490000"</f>
        <v>26490000</v>
      </c>
      <c r="B47" s="8">
        <v>264</v>
      </c>
      <c r="C47" s="8">
        <v>2649</v>
      </c>
      <c r="D47" s="8" t="s">
        <v>50</v>
      </c>
      <c r="E47" s="7">
        <v>0</v>
      </c>
      <c r="F47" s="9">
        <v>136071.81</v>
      </c>
      <c r="G47" s="9">
        <v>163545.71</v>
      </c>
      <c r="H47" s="9">
        <v>747924.86</v>
      </c>
      <c r="I47" s="9">
        <v>-720450.96</v>
      </c>
      <c r="J47" s="10"/>
      <c r="K47" s="8">
        <v>118</v>
      </c>
      <c r="L47" s="8"/>
    </row>
    <row r="48" spans="1:12" x14ac:dyDescent="0.2">
      <c r="A48" s="7" t="str">
        <f>"26490090"</f>
        <v>26490090</v>
      </c>
      <c r="B48" s="8">
        <v>264</v>
      </c>
      <c r="C48" s="8">
        <v>2649</v>
      </c>
      <c r="D48" s="8" t="s">
        <v>51</v>
      </c>
      <c r="E48" s="7">
        <v>0</v>
      </c>
      <c r="F48" s="7">
        <v>258.94</v>
      </c>
      <c r="G48" s="9">
        <v>6631.3</v>
      </c>
      <c r="H48" s="9">
        <v>29694.7</v>
      </c>
      <c r="I48" s="9">
        <v>-23322.34</v>
      </c>
      <c r="J48" s="10"/>
      <c r="K48" s="8">
        <v>118</v>
      </c>
      <c r="L48" s="8"/>
    </row>
    <row r="49" spans="1:12" x14ac:dyDescent="0.2">
      <c r="A49" s="7" t="str">
        <f>"26972000"</f>
        <v>26972000</v>
      </c>
      <c r="B49" s="8">
        <v>269</v>
      </c>
      <c r="C49" s="8">
        <v>2697</v>
      </c>
      <c r="D49" s="8" t="s">
        <v>52</v>
      </c>
      <c r="E49" s="7">
        <v>0</v>
      </c>
      <c r="F49" s="9">
        <v>67097.81</v>
      </c>
      <c r="G49" s="9">
        <v>72869.289999999994</v>
      </c>
      <c r="H49" s="9">
        <v>65067.54</v>
      </c>
      <c r="I49" s="9">
        <v>-59296.06</v>
      </c>
      <c r="J49" s="10"/>
      <c r="K49" s="8">
        <v>118</v>
      </c>
      <c r="L49" s="8"/>
    </row>
    <row r="50" spans="1:12" x14ac:dyDescent="0.2">
      <c r="A50" s="7" t="str">
        <f>"26972001"</f>
        <v>26972001</v>
      </c>
      <c r="B50" s="8">
        <v>269</v>
      </c>
      <c r="C50" s="8">
        <v>2697</v>
      </c>
      <c r="D50" s="8" t="s">
        <v>53</v>
      </c>
      <c r="E50" s="7">
        <v>0</v>
      </c>
      <c r="F50" s="9">
        <v>74321.679999999993</v>
      </c>
      <c r="G50" s="9">
        <v>80714.52</v>
      </c>
      <c r="H50" s="9">
        <v>72072.759999999995</v>
      </c>
      <c r="I50" s="9">
        <v>-65679.92</v>
      </c>
      <c r="J50" s="10"/>
      <c r="K50" s="8">
        <v>118</v>
      </c>
      <c r="L50" s="8"/>
    </row>
    <row r="51" spans="1:12" x14ac:dyDescent="0.2">
      <c r="A51" s="7" t="str">
        <f>"26972002"</f>
        <v>26972002</v>
      </c>
      <c r="B51" s="8">
        <v>269</v>
      </c>
      <c r="C51" s="8">
        <v>2697</v>
      </c>
      <c r="D51" s="8" t="s">
        <v>54</v>
      </c>
      <c r="E51" s="7">
        <v>0</v>
      </c>
      <c r="F51" s="9">
        <v>19937.169999999998</v>
      </c>
      <c r="G51" s="9">
        <v>21652.080000000002</v>
      </c>
      <c r="H51" s="9">
        <v>19333.86</v>
      </c>
      <c r="I51" s="9">
        <v>-17618.95</v>
      </c>
      <c r="J51" s="10"/>
      <c r="K51" s="8">
        <v>118</v>
      </c>
      <c r="L51" s="8"/>
    </row>
    <row r="52" spans="1:12" x14ac:dyDescent="0.2">
      <c r="A52" s="7" t="str">
        <f>"26972005"</f>
        <v>26972005</v>
      </c>
      <c r="B52" s="8">
        <v>269</v>
      </c>
      <c r="C52" s="8">
        <v>2697</v>
      </c>
      <c r="D52" s="8" t="s">
        <v>55</v>
      </c>
      <c r="E52" s="7">
        <v>0</v>
      </c>
      <c r="F52" s="9">
        <v>74031.05</v>
      </c>
      <c r="G52" s="9">
        <v>80398.899999999994</v>
      </c>
      <c r="H52" s="9">
        <v>71790.97</v>
      </c>
      <c r="I52" s="9">
        <v>-65423.12</v>
      </c>
      <c r="J52" s="10"/>
      <c r="K52" s="8">
        <v>118</v>
      </c>
      <c r="L52" s="8"/>
    </row>
    <row r="53" spans="1:12" x14ac:dyDescent="0.2">
      <c r="A53" s="7" t="str">
        <f>"26972008"</f>
        <v>26972008</v>
      </c>
      <c r="B53" s="8">
        <v>269</v>
      </c>
      <c r="C53" s="8">
        <v>2697</v>
      </c>
      <c r="D53" s="8" t="s">
        <v>56</v>
      </c>
      <c r="E53" s="7">
        <v>0</v>
      </c>
      <c r="F53" s="9">
        <v>27745.86</v>
      </c>
      <c r="G53" s="9">
        <v>30132.44</v>
      </c>
      <c r="H53" s="9">
        <v>26906.39</v>
      </c>
      <c r="I53" s="9">
        <v>-24519.81</v>
      </c>
      <c r="J53" s="10"/>
      <c r="K53" s="8">
        <v>118</v>
      </c>
      <c r="L53" s="8"/>
    </row>
    <row r="54" spans="1:12" x14ac:dyDescent="0.2">
      <c r="A54" s="7" t="str">
        <f>"26972013"</f>
        <v>26972013</v>
      </c>
      <c r="B54" s="8">
        <v>269</v>
      </c>
      <c r="C54" s="8">
        <v>2697</v>
      </c>
      <c r="D54" s="8" t="s">
        <v>57</v>
      </c>
      <c r="E54" s="7">
        <v>0</v>
      </c>
      <c r="F54" s="7">
        <v>61.47</v>
      </c>
      <c r="G54" s="7">
        <v>66.760000000000005</v>
      </c>
      <c r="H54" s="7">
        <v>59.57</v>
      </c>
      <c r="I54" s="7">
        <v>-54.28</v>
      </c>
      <c r="J54" s="10"/>
      <c r="K54" s="8">
        <v>118</v>
      </c>
      <c r="L54" s="8"/>
    </row>
    <row r="55" spans="1:12" x14ac:dyDescent="0.2">
      <c r="A55" s="7" t="str">
        <f>"26972014"</f>
        <v>26972014</v>
      </c>
      <c r="B55" s="8">
        <v>269</v>
      </c>
      <c r="C55" s="8">
        <v>2697</v>
      </c>
      <c r="D55" s="8" t="s">
        <v>58</v>
      </c>
      <c r="E55" s="7">
        <v>0</v>
      </c>
      <c r="F55" s="7">
        <v>125.02</v>
      </c>
      <c r="G55" s="7">
        <v>135.78</v>
      </c>
      <c r="H55" s="7">
        <v>121.21</v>
      </c>
      <c r="I55" s="7">
        <v>-110.45</v>
      </c>
      <c r="J55" s="10"/>
      <c r="K55" s="8">
        <v>118</v>
      </c>
      <c r="L55" s="8"/>
    </row>
    <row r="56" spans="1:12" x14ac:dyDescent="0.2">
      <c r="A56" s="7" t="str">
        <f>"26972015"</f>
        <v>26972015</v>
      </c>
      <c r="B56" s="8">
        <v>269</v>
      </c>
      <c r="C56" s="8">
        <v>2697</v>
      </c>
      <c r="D56" s="8" t="s">
        <v>59</v>
      </c>
      <c r="E56" s="7">
        <v>0</v>
      </c>
      <c r="F56" s="7">
        <v>214.49</v>
      </c>
      <c r="G56" s="7">
        <v>232.94</v>
      </c>
      <c r="H56" s="7">
        <v>207.92</v>
      </c>
      <c r="I56" s="7">
        <v>-189.47</v>
      </c>
      <c r="J56" s="10"/>
      <c r="K56" s="8">
        <v>118</v>
      </c>
      <c r="L56" s="8"/>
    </row>
    <row r="57" spans="1:12" x14ac:dyDescent="0.2">
      <c r="A57" s="7" t="str">
        <f>"27100000"</f>
        <v>27100000</v>
      </c>
      <c r="B57" s="8">
        <v>271</v>
      </c>
      <c r="C57" s="8">
        <v>2710</v>
      </c>
      <c r="D57" s="8" t="s">
        <v>60</v>
      </c>
      <c r="E57" s="7">
        <v>0</v>
      </c>
      <c r="F57" s="9">
        <v>249900.83</v>
      </c>
      <c r="G57" s="9">
        <v>2909183.02</v>
      </c>
      <c r="H57" s="9">
        <v>3223644.23</v>
      </c>
      <c r="I57" s="9">
        <v>-564362.04</v>
      </c>
      <c r="J57" s="10"/>
      <c r="K57" s="8">
        <v>117</v>
      </c>
      <c r="L57" s="8"/>
    </row>
    <row r="58" spans="1:12" x14ac:dyDescent="0.2">
      <c r="A58" s="7" t="str">
        <f>"27231000"</f>
        <v>27231000</v>
      </c>
      <c r="B58" s="8">
        <v>272</v>
      </c>
      <c r="C58" s="8">
        <v>2723</v>
      </c>
      <c r="D58" s="8" t="s">
        <v>61</v>
      </c>
      <c r="E58" s="7">
        <v>0</v>
      </c>
      <c r="F58" s="9">
        <v>5659.39</v>
      </c>
      <c r="G58" s="9">
        <v>20749.8</v>
      </c>
      <c r="H58" s="9">
        <v>16639.47</v>
      </c>
      <c r="I58" s="9">
        <v>-1549.06</v>
      </c>
      <c r="J58" s="10"/>
      <c r="K58" s="8">
        <v>117</v>
      </c>
      <c r="L58" s="8"/>
    </row>
    <row r="59" spans="1:12" x14ac:dyDescent="0.2">
      <c r="A59" s="7" t="str">
        <f>"27410000"</f>
        <v>27410000</v>
      </c>
      <c r="B59" s="8">
        <v>274</v>
      </c>
      <c r="C59" s="8">
        <v>2741</v>
      </c>
      <c r="D59" s="8" t="s">
        <v>62</v>
      </c>
      <c r="E59" s="7">
        <v>0</v>
      </c>
      <c r="F59" s="9">
        <v>148720.01</v>
      </c>
      <c r="G59" s="9">
        <v>557112.52</v>
      </c>
      <c r="H59" s="9">
        <v>669991.25</v>
      </c>
      <c r="I59" s="9">
        <v>-261598.74</v>
      </c>
      <c r="J59" s="10"/>
      <c r="K59" s="8">
        <v>118</v>
      </c>
      <c r="L59" s="8"/>
    </row>
    <row r="60" spans="1:12" x14ac:dyDescent="0.2">
      <c r="A60" s="7" t="str">
        <f>"27410001"</f>
        <v>27410001</v>
      </c>
      <c r="B60" s="8">
        <v>274</v>
      </c>
      <c r="C60" s="8">
        <v>2741</v>
      </c>
      <c r="D60" s="8" t="s">
        <v>63</v>
      </c>
      <c r="E60" s="7">
        <v>0</v>
      </c>
      <c r="F60" s="9">
        <v>40425.83</v>
      </c>
      <c r="G60" s="9">
        <v>147797.92000000001</v>
      </c>
      <c r="H60" s="9">
        <v>175812.93</v>
      </c>
      <c r="I60" s="9">
        <v>-68440.84</v>
      </c>
      <c r="J60" s="10"/>
      <c r="K60" s="8">
        <v>118</v>
      </c>
      <c r="L60" s="8"/>
    </row>
    <row r="61" spans="1:12" x14ac:dyDescent="0.2">
      <c r="A61" s="7" t="str">
        <f>"27410090"</f>
        <v>27410090</v>
      </c>
      <c r="B61" s="8">
        <v>274</v>
      </c>
      <c r="C61" s="8">
        <v>2741</v>
      </c>
      <c r="D61" s="8" t="s">
        <v>64</v>
      </c>
      <c r="E61" s="7">
        <v>0</v>
      </c>
      <c r="F61" s="7">
        <v>979.68</v>
      </c>
      <c r="G61" s="9">
        <v>7740.86</v>
      </c>
      <c r="H61" s="9">
        <v>17379.29</v>
      </c>
      <c r="I61" s="9">
        <v>-10618.11</v>
      </c>
      <c r="J61" s="10"/>
      <c r="K61" s="8">
        <v>118</v>
      </c>
      <c r="L61" s="8"/>
    </row>
    <row r="62" spans="1:12" x14ac:dyDescent="0.2">
      <c r="A62" s="7" t="str">
        <f>"27410091"</f>
        <v>27410091</v>
      </c>
      <c r="B62" s="8">
        <v>274</v>
      </c>
      <c r="C62" s="8">
        <v>2741</v>
      </c>
      <c r="D62" s="8" t="s">
        <v>65</v>
      </c>
      <c r="E62" s="7">
        <v>0</v>
      </c>
      <c r="F62" s="7">
        <v>101.65</v>
      </c>
      <c r="G62" s="9">
        <v>2967.83</v>
      </c>
      <c r="H62" s="9">
        <v>4691.9799999999996</v>
      </c>
      <c r="I62" s="9">
        <v>-1825.8</v>
      </c>
      <c r="J62" s="10"/>
      <c r="K62" s="8">
        <v>118</v>
      </c>
      <c r="L62" s="8"/>
    </row>
    <row r="63" spans="1:12" x14ac:dyDescent="0.2">
      <c r="A63" s="7" t="str">
        <f>"27610001"</f>
        <v>27610001</v>
      </c>
      <c r="B63" s="8">
        <v>276</v>
      </c>
      <c r="C63" s="8">
        <v>2761</v>
      </c>
      <c r="D63" s="8" t="s">
        <v>66</v>
      </c>
      <c r="E63" s="7">
        <v>0</v>
      </c>
      <c r="F63" s="7">
        <v>500</v>
      </c>
      <c r="G63" s="9">
        <v>4044.18</v>
      </c>
      <c r="H63" s="9">
        <v>3544.18</v>
      </c>
      <c r="I63" s="7">
        <v>0</v>
      </c>
      <c r="J63" s="10"/>
      <c r="K63" s="8">
        <v>121</v>
      </c>
      <c r="L63" s="8"/>
    </row>
    <row r="64" spans="1:12" x14ac:dyDescent="0.2">
      <c r="A64" s="7" t="str">
        <f>"27620000"</f>
        <v>27620000</v>
      </c>
      <c r="B64" s="8">
        <v>276</v>
      </c>
      <c r="C64" s="8">
        <v>2762</v>
      </c>
      <c r="D64" s="8" t="s">
        <v>67</v>
      </c>
      <c r="E64" s="7">
        <v>0</v>
      </c>
      <c r="F64" s="7">
        <v>147.94999999999999</v>
      </c>
      <c r="G64" s="9">
        <v>2203.1799999999998</v>
      </c>
      <c r="H64" s="9">
        <v>2439.5</v>
      </c>
      <c r="I64" s="7">
        <v>-384.27</v>
      </c>
      <c r="J64" s="10"/>
      <c r="K64" s="8">
        <v>121</v>
      </c>
      <c r="L64" s="8"/>
    </row>
    <row r="65" spans="1:12" x14ac:dyDescent="0.2">
      <c r="A65" s="7" t="str">
        <f>"27620001"</f>
        <v>27620001</v>
      </c>
      <c r="B65" s="8">
        <v>276</v>
      </c>
      <c r="C65" s="8">
        <v>2762</v>
      </c>
      <c r="D65" s="8" t="s">
        <v>68</v>
      </c>
      <c r="E65" s="7">
        <v>0</v>
      </c>
      <c r="F65" s="7">
        <v>40.25</v>
      </c>
      <c r="G65" s="7">
        <v>201.16</v>
      </c>
      <c r="H65" s="7">
        <v>160.91</v>
      </c>
      <c r="I65" s="7">
        <v>0</v>
      </c>
      <c r="J65" s="10"/>
      <c r="K65" s="8">
        <v>121</v>
      </c>
      <c r="L65" s="8"/>
    </row>
    <row r="66" spans="1:12" x14ac:dyDescent="0.2">
      <c r="A66" s="7" t="str">
        <f>"27640000"</f>
        <v>27640000</v>
      </c>
      <c r="B66" s="8">
        <v>276</v>
      </c>
      <c r="C66" s="8">
        <v>2764</v>
      </c>
      <c r="D66" s="8" t="s">
        <v>69</v>
      </c>
      <c r="E66" s="7">
        <v>0</v>
      </c>
      <c r="F66" s="9">
        <v>39946.49</v>
      </c>
      <c r="G66" s="9">
        <v>124883.06</v>
      </c>
      <c r="H66" s="9">
        <v>141317.97</v>
      </c>
      <c r="I66" s="9">
        <v>-56381.4</v>
      </c>
      <c r="J66" s="10"/>
      <c r="K66" s="8">
        <v>118</v>
      </c>
      <c r="L66" s="8">
        <v>100</v>
      </c>
    </row>
    <row r="67" spans="1:12" x14ac:dyDescent="0.2">
      <c r="A67" s="7" t="str">
        <f>"27640090"</f>
        <v>27640090</v>
      </c>
      <c r="B67" s="8">
        <v>276</v>
      </c>
      <c r="C67" s="8">
        <v>2764</v>
      </c>
      <c r="D67" s="8" t="s">
        <v>70</v>
      </c>
      <c r="E67" s="7">
        <v>0</v>
      </c>
      <c r="F67" s="7">
        <v>112.21</v>
      </c>
      <c r="G67" s="9">
        <v>2788.9</v>
      </c>
      <c r="H67" s="9">
        <v>5634.84</v>
      </c>
      <c r="I67" s="9">
        <v>-2958.15</v>
      </c>
      <c r="J67" s="10"/>
      <c r="K67" s="8">
        <v>118</v>
      </c>
      <c r="L67" s="8"/>
    </row>
    <row r="68" spans="1:12" x14ac:dyDescent="0.2">
      <c r="A68" s="7" t="str">
        <f>"27641000"</f>
        <v>27641000</v>
      </c>
      <c r="B68" s="8">
        <v>276</v>
      </c>
      <c r="C68" s="8">
        <v>2764</v>
      </c>
      <c r="D68" s="8" t="s">
        <v>71</v>
      </c>
      <c r="E68" s="7">
        <v>0</v>
      </c>
      <c r="F68" s="9">
        <v>5008.93</v>
      </c>
      <c r="G68" s="9">
        <v>8533.1</v>
      </c>
      <c r="H68" s="9">
        <v>18254.34</v>
      </c>
      <c r="I68" s="9">
        <v>-14730.17</v>
      </c>
      <c r="J68" s="10"/>
      <c r="K68" s="8">
        <v>118</v>
      </c>
      <c r="L68" s="8">
        <v>100</v>
      </c>
    </row>
    <row r="69" spans="1:12" x14ac:dyDescent="0.2">
      <c r="A69" s="7" t="str">
        <f>"27650000"</f>
        <v>27650000</v>
      </c>
      <c r="B69" s="8">
        <v>276</v>
      </c>
      <c r="C69" s="8">
        <v>2765</v>
      </c>
      <c r="D69" s="8" t="s">
        <v>72</v>
      </c>
      <c r="E69" s="7">
        <v>0</v>
      </c>
      <c r="F69" s="7">
        <v>499.36</v>
      </c>
      <c r="G69" s="7">
        <v>499.36</v>
      </c>
      <c r="H69" s="7">
        <v>0</v>
      </c>
      <c r="I69" s="7">
        <v>0</v>
      </c>
      <c r="J69" s="10"/>
      <c r="K69" s="8">
        <v>121</v>
      </c>
      <c r="L69" s="8"/>
    </row>
    <row r="70" spans="1:12" x14ac:dyDescent="0.2">
      <c r="A70" s="7" t="str">
        <f>"27650009"</f>
        <v>27650009</v>
      </c>
      <c r="B70" s="8">
        <v>276</v>
      </c>
      <c r="C70" s="8">
        <v>2765</v>
      </c>
      <c r="D70" s="8" t="s">
        <v>73</v>
      </c>
      <c r="E70" s="7">
        <v>0</v>
      </c>
      <c r="F70" s="7">
        <v>248.05</v>
      </c>
      <c r="G70" s="9">
        <v>3253.7</v>
      </c>
      <c r="H70" s="9">
        <v>3583.24</v>
      </c>
      <c r="I70" s="7">
        <v>-577.59</v>
      </c>
      <c r="J70" s="10"/>
      <c r="K70" s="8">
        <v>121</v>
      </c>
      <c r="L70" s="8"/>
    </row>
    <row r="71" spans="1:12" x14ac:dyDescent="0.2">
      <c r="A71" s="7" t="str">
        <f>"27650018"</f>
        <v>27650018</v>
      </c>
      <c r="B71" s="8">
        <v>276</v>
      </c>
      <c r="C71" s="8">
        <v>2765</v>
      </c>
      <c r="D71" s="8" t="s">
        <v>74</v>
      </c>
      <c r="E71" s="7">
        <v>0</v>
      </c>
      <c r="F71" s="7">
        <v>5</v>
      </c>
      <c r="G71" s="7">
        <v>70</v>
      </c>
      <c r="H71" s="7">
        <v>80</v>
      </c>
      <c r="I71" s="7">
        <v>-15</v>
      </c>
      <c r="J71" s="10"/>
      <c r="K71" s="8">
        <v>121</v>
      </c>
      <c r="L71" s="8"/>
    </row>
    <row r="72" spans="1:12" x14ac:dyDescent="0.2">
      <c r="A72" s="7" t="str">
        <f>"27650024"</f>
        <v>27650024</v>
      </c>
      <c r="B72" s="8">
        <v>276</v>
      </c>
      <c r="C72" s="8">
        <v>2765</v>
      </c>
      <c r="D72" s="8" t="s">
        <v>75</v>
      </c>
      <c r="E72" s="7">
        <v>0</v>
      </c>
      <c r="F72" s="7">
        <v>0</v>
      </c>
      <c r="G72" s="7">
        <v>32.99</v>
      </c>
      <c r="H72" s="7">
        <v>32.99</v>
      </c>
      <c r="I72" s="7">
        <v>0</v>
      </c>
      <c r="J72" s="10"/>
      <c r="K72" s="8">
        <v>121</v>
      </c>
      <c r="L72" s="8"/>
    </row>
    <row r="73" spans="1:12" x14ac:dyDescent="0.2">
      <c r="A73" s="7" t="str">
        <f>"27650031"</f>
        <v>27650031</v>
      </c>
      <c r="B73" s="8">
        <v>276</v>
      </c>
      <c r="C73" s="8">
        <v>2765</v>
      </c>
      <c r="D73" s="8" t="s">
        <v>76</v>
      </c>
      <c r="E73" s="7">
        <v>0</v>
      </c>
      <c r="F73" s="7">
        <v>0</v>
      </c>
      <c r="G73" s="7">
        <v>48.38</v>
      </c>
      <c r="H73" s="7">
        <v>48.38</v>
      </c>
      <c r="I73" s="7">
        <v>0</v>
      </c>
      <c r="J73" s="10"/>
      <c r="K73" s="8">
        <v>121</v>
      </c>
      <c r="L73" s="8"/>
    </row>
    <row r="74" spans="1:12" x14ac:dyDescent="0.2">
      <c r="A74" s="7" t="str">
        <f>"27710001"</f>
        <v>27710001</v>
      </c>
      <c r="B74" s="8">
        <v>277</v>
      </c>
      <c r="C74" s="8">
        <v>2771</v>
      </c>
      <c r="D74" s="8" t="s">
        <v>77</v>
      </c>
      <c r="E74" s="7">
        <v>0</v>
      </c>
      <c r="F74" s="9">
        <v>16399</v>
      </c>
      <c r="G74" s="9">
        <v>240825</v>
      </c>
      <c r="H74" s="9">
        <v>266769</v>
      </c>
      <c r="I74" s="9">
        <v>-42343</v>
      </c>
      <c r="J74" s="10"/>
      <c r="K74" s="8">
        <v>117</v>
      </c>
      <c r="L74" s="8"/>
    </row>
    <row r="75" spans="1:12" x14ac:dyDescent="0.2">
      <c r="A75" s="7" t="str">
        <f>"27710005"</f>
        <v>27710005</v>
      </c>
      <c r="B75" s="8">
        <v>277</v>
      </c>
      <c r="C75" s="8">
        <v>2771</v>
      </c>
      <c r="D75" s="8" t="s">
        <v>78</v>
      </c>
      <c r="E75" s="7">
        <v>0</v>
      </c>
      <c r="F75" s="7">
        <v>0</v>
      </c>
      <c r="G75" s="9">
        <v>41000</v>
      </c>
      <c r="H75" s="9">
        <v>41000</v>
      </c>
      <c r="I75" s="7">
        <v>0</v>
      </c>
      <c r="J75" s="10"/>
      <c r="K75" s="8">
        <v>117</v>
      </c>
      <c r="L75" s="8"/>
    </row>
    <row r="76" spans="1:12" x14ac:dyDescent="0.2">
      <c r="A76" s="7" t="str">
        <f>"27710006"</f>
        <v>27710006</v>
      </c>
      <c r="B76" s="8">
        <v>277</v>
      </c>
      <c r="C76" s="8">
        <v>2771</v>
      </c>
      <c r="D76" s="8" t="s">
        <v>79</v>
      </c>
      <c r="E76" s="7">
        <v>0</v>
      </c>
      <c r="F76" s="7">
        <v>0</v>
      </c>
      <c r="G76" s="9">
        <v>7600</v>
      </c>
      <c r="H76" s="9">
        <v>7600</v>
      </c>
      <c r="I76" s="7">
        <v>0</v>
      </c>
      <c r="J76" s="10"/>
      <c r="K76" s="8">
        <v>117</v>
      </c>
      <c r="L76" s="8"/>
    </row>
    <row r="77" spans="1:12" x14ac:dyDescent="0.2">
      <c r="A77" s="7" t="str">
        <f>"27710007"</f>
        <v>27710007</v>
      </c>
      <c r="B77" s="8">
        <v>277</v>
      </c>
      <c r="C77" s="8">
        <v>2771</v>
      </c>
      <c r="D77" s="8" t="s">
        <v>80</v>
      </c>
      <c r="E77" s="7">
        <v>0</v>
      </c>
      <c r="F77" s="7">
        <v>0</v>
      </c>
      <c r="G77" s="9">
        <v>76700</v>
      </c>
      <c r="H77" s="9">
        <v>76700</v>
      </c>
      <c r="I77" s="7">
        <v>0</v>
      </c>
      <c r="J77" s="10"/>
      <c r="K77" s="8">
        <v>117</v>
      </c>
      <c r="L77" s="8"/>
    </row>
    <row r="78" spans="1:12" x14ac:dyDescent="0.2">
      <c r="A78" s="7" t="str">
        <f>"27710008"</f>
        <v>27710008</v>
      </c>
      <c r="B78" s="8">
        <v>277</v>
      </c>
      <c r="C78" s="8">
        <v>2771</v>
      </c>
      <c r="D78" s="8" t="s">
        <v>81</v>
      </c>
      <c r="E78" s="7">
        <v>0</v>
      </c>
      <c r="F78" s="7">
        <v>0</v>
      </c>
      <c r="G78" s="9">
        <v>7500</v>
      </c>
      <c r="H78" s="9">
        <v>7500</v>
      </c>
      <c r="I78" s="7">
        <v>0</v>
      </c>
      <c r="J78" s="10"/>
      <c r="K78" s="8">
        <v>117</v>
      </c>
      <c r="L78" s="8"/>
    </row>
    <row r="79" spans="1:12" x14ac:dyDescent="0.2">
      <c r="A79" s="7" t="str">
        <f>"27710014"</f>
        <v>27710014</v>
      </c>
      <c r="B79" s="8">
        <v>277</v>
      </c>
      <c r="C79" s="8">
        <v>2771</v>
      </c>
      <c r="D79" s="8" t="s">
        <v>82</v>
      </c>
      <c r="E79" s="7">
        <v>0</v>
      </c>
      <c r="F79" s="7">
        <v>0</v>
      </c>
      <c r="G79" s="9">
        <v>5000</v>
      </c>
      <c r="H79" s="9">
        <v>5000</v>
      </c>
      <c r="I79" s="7">
        <v>0</v>
      </c>
      <c r="J79" s="10"/>
      <c r="K79" s="8">
        <v>117</v>
      </c>
      <c r="L79" s="8"/>
    </row>
    <row r="80" spans="1:12" x14ac:dyDescent="0.2">
      <c r="A80" s="7" t="str">
        <f>"27710015"</f>
        <v>27710015</v>
      </c>
      <c r="B80" s="8">
        <v>277</v>
      </c>
      <c r="C80" s="8">
        <v>2771</v>
      </c>
      <c r="D80" s="8" t="s">
        <v>83</v>
      </c>
      <c r="E80" s="7">
        <v>0</v>
      </c>
      <c r="F80" s="7">
        <v>0</v>
      </c>
      <c r="G80" s="9">
        <v>279700</v>
      </c>
      <c r="H80" s="9">
        <v>343700</v>
      </c>
      <c r="I80" s="9">
        <v>-64000</v>
      </c>
      <c r="J80" s="10"/>
      <c r="K80" s="8">
        <v>117</v>
      </c>
      <c r="L80" s="8"/>
    </row>
    <row r="81" spans="1:12" x14ac:dyDescent="0.2">
      <c r="A81" s="7" t="str">
        <f>"27710017"</f>
        <v>27710017</v>
      </c>
      <c r="B81" s="8">
        <v>277</v>
      </c>
      <c r="C81" s="8">
        <v>2771</v>
      </c>
      <c r="D81" s="8" t="s">
        <v>84</v>
      </c>
      <c r="E81" s="7">
        <v>0</v>
      </c>
      <c r="F81" s="7">
        <v>0</v>
      </c>
      <c r="G81" s="9">
        <v>217500</v>
      </c>
      <c r="H81" s="9">
        <v>246100</v>
      </c>
      <c r="I81" s="9">
        <v>-28600</v>
      </c>
      <c r="J81" s="10"/>
      <c r="K81" s="8">
        <v>117</v>
      </c>
      <c r="L81" s="8"/>
    </row>
    <row r="82" spans="1:12" x14ac:dyDescent="0.2">
      <c r="A82" s="7" t="str">
        <f>"28090000"</f>
        <v>28090000</v>
      </c>
      <c r="B82" s="8">
        <v>280</v>
      </c>
      <c r="C82" s="8">
        <v>2809</v>
      </c>
      <c r="D82" s="8" t="s">
        <v>85</v>
      </c>
      <c r="E82" s="7">
        <v>290.05</v>
      </c>
      <c r="F82" s="7">
        <v>0</v>
      </c>
      <c r="G82" s="7">
        <v>0</v>
      </c>
      <c r="H82" s="7">
        <v>588.9</v>
      </c>
      <c r="I82" s="7">
        <v>-298.85000000000002</v>
      </c>
      <c r="J82" s="10"/>
      <c r="K82" s="8">
        <v>118</v>
      </c>
      <c r="L82" s="8"/>
    </row>
    <row r="83" spans="1:12" x14ac:dyDescent="0.2">
      <c r="A83" s="7" t="str">
        <f>"28090001"</f>
        <v>28090001</v>
      </c>
      <c r="B83" s="8">
        <v>280</v>
      </c>
      <c r="C83" s="8">
        <v>2809</v>
      </c>
      <c r="D83" s="8" t="s">
        <v>86</v>
      </c>
      <c r="E83" s="7">
        <v>0</v>
      </c>
      <c r="F83" s="7">
        <v>0.47</v>
      </c>
      <c r="G83" s="7">
        <v>12.42</v>
      </c>
      <c r="H83" s="7">
        <v>40.700000000000003</v>
      </c>
      <c r="I83" s="7">
        <v>-28.75</v>
      </c>
      <c r="J83" s="10"/>
      <c r="K83" s="8">
        <v>118</v>
      </c>
      <c r="L83" s="8"/>
    </row>
    <row r="84" spans="1:12" x14ac:dyDescent="0.2">
      <c r="A84" s="7" t="str">
        <f>"28202000"</f>
        <v>28202000</v>
      </c>
      <c r="B84" s="8">
        <v>282</v>
      </c>
      <c r="C84" s="8">
        <v>2820</v>
      </c>
      <c r="D84" s="8" t="s">
        <v>87</v>
      </c>
      <c r="E84" s="7">
        <v>0</v>
      </c>
      <c r="F84" s="9">
        <v>12136.71</v>
      </c>
      <c r="G84" s="9">
        <v>12136.71</v>
      </c>
      <c r="H84" s="7">
        <v>0</v>
      </c>
      <c r="I84" s="7">
        <v>0</v>
      </c>
      <c r="J84" s="10"/>
      <c r="K84" s="8">
        <v>91</v>
      </c>
      <c r="L84" s="8"/>
    </row>
    <row r="85" spans="1:12" x14ac:dyDescent="0.2">
      <c r="A85" s="7" t="str">
        <f>"28204000"</f>
        <v>28204000</v>
      </c>
      <c r="B85" s="8">
        <v>282</v>
      </c>
      <c r="C85" s="8">
        <v>2820</v>
      </c>
      <c r="D85" s="8" t="s">
        <v>88</v>
      </c>
      <c r="E85" s="7">
        <v>0</v>
      </c>
      <c r="F85" s="9">
        <v>13725.8</v>
      </c>
      <c r="G85" s="9">
        <v>13725.8</v>
      </c>
      <c r="H85" s="7">
        <v>0</v>
      </c>
      <c r="I85" s="7">
        <v>0</v>
      </c>
      <c r="J85" s="10"/>
      <c r="K85" s="8">
        <v>91</v>
      </c>
      <c r="L85" s="8"/>
    </row>
    <row r="86" spans="1:12" x14ac:dyDescent="0.2">
      <c r="A86" s="7" t="str">
        <f>"29080007"</f>
        <v>29080007</v>
      </c>
      <c r="B86" s="8">
        <v>290</v>
      </c>
      <c r="C86" s="8">
        <v>2908</v>
      </c>
      <c r="D86" s="8" t="s">
        <v>89</v>
      </c>
      <c r="E86" s="7">
        <v>0</v>
      </c>
      <c r="F86" s="9">
        <v>94371.36</v>
      </c>
      <c r="G86" s="9">
        <v>94371.36</v>
      </c>
      <c r="H86" s="9">
        <v>76825.13</v>
      </c>
      <c r="I86" s="9">
        <v>-76825.13</v>
      </c>
      <c r="J86" s="10"/>
      <c r="K86" s="8">
        <v>89</v>
      </c>
      <c r="L86" s="8"/>
    </row>
    <row r="87" spans="1:12" x14ac:dyDescent="0.2">
      <c r="A87" s="7" t="str">
        <f>"29092000"</f>
        <v>29092000</v>
      </c>
      <c r="B87" s="8">
        <v>290</v>
      </c>
      <c r="C87" s="8">
        <v>2909</v>
      </c>
      <c r="D87" s="8" t="s">
        <v>90</v>
      </c>
      <c r="E87" s="7">
        <v>0</v>
      </c>
      <c r="F87" s="7">
        <v>0</v>
      </c>
      <c r="G87" s="9">
        <v>16678.18</v>
      </c>
      <c r="H87" s="9">
        <v>28912.98</v>
      </c>
      <c r="I87" s="9">
        <v>-12234.8</v>
      </c>
      <c r="J87" s="10"/>
      <c r="K87" s="8">
        <v>122</v>
      </c>
      <c r="L87" s="8"/>
    </row>
    <row r="88" spans="1:12" x14ac:dyDescent="0.2">
      <c r="A88" s="7" t="str">
        <f>"31000080"</f>
        <v>31000080</v>
      </c>
      <c r="B88" s="8">
        <v>310</v>
      </c>
      <c r="C88" s="8">
        <v>3100</v>
      </c>
      <c r="D88" s="8" t="s">
        <v>91</v>
      </c>
      <c r="E88" s="7">
        <v>0</v>
      </c>
      <c r="F88" s="7">
        <v>0</v>
      </c>
      <c r="G88" s="9">
        <v>2595.1999999999998</v>
      </c>
      <c r="H88" s="9">
        <v>2595.1999999999998</v>
      </c>
      <c r="I88" s="7">
        <v>0</v>
      </c>
      <c r="J88" s="10"/>
      <c r="K88" s="8">
        <v>39</v>
      </c>
      <c r="L88" s="8"/>
    </row>
    <row r="89" spans="1:12" x14ac:dyDescent="0.2">
      <c r="A89" s="7" t="str">
        <f>"40081000"</f>
        <v>40081000</v>
      </c>
      <c r="B89" s="8">
        <v>400</v>
      </c>
      <c r="C89" s="8">
        <v>4008</v>
      </c>
      <c r="D89" s="8" t="s">
        <v>92</v>
      </c>
      <c r="E89" s="7">
        <v>0</v>
      </c>
      <c r="F89" s="7">
        <v>0</v>
      </c>
      <c r="G89" s="9">
        <v>2294.63</v>
      </c>
      <c r="H89" s="7">
        <v>0</v>
      </c>
      <c r="I89" s="9">
        <v>2294.63</v>
      </c>
      <c r="J89" s="10"/>
      <c r="K89" s="8"/>
      <c r="L89" s="8">
        <v>10</v>
      </c>
    </row>
    <row r="90" spans="1:12" x14ac:dyDescent="0.2">
      <c r="A90" s="7" t="str">
        <f>"41401000"</f>
        <v>41401000</v>
      </c>
      <c r="B90" s="8">
        <v>414</v>
      </c>
      <c r="C90" s="8">
        <v>4140</v>
      </c>
      <c r="D90" s="8" t="s">
        <v>93</v>
      </c>
      <c r="E90" s="7">
        <v>0</v>
      </c>
      <c r="F90" s="7">
        <v>0</v>
      </c>
      <c r="G90" s="9">
        <v>12049.44</v>
      </c>
      <c r="H90" s="7">
        <v>0</v>
      </c>
      <c r="I90" s="9">
        <v>12049.44</v>
      </c>
      <c r="J90" s="10"/>
      <c r="K90" s="8"/>
      <c r="L90" s="8">
        <v>12</v>
      </c>
    </row>
    <row r="91" spans="1:12" x14ac:dyDescent="0.2">
      <c r="A91" s="7" t="str">
        <f>"41994200"</f>
        <v>41994200</v>
      </c>
      <c r="B91" s="8">
        <v>419</v>
      </c>
      <c r="C91" s="8">
        <v>4199</v>
      </c>
      <c r="D91" s="8" t="s">
        <v>94</v>
      </c>
      <c r="E91" s="7">
        <v>0</v>
      </c>
      <c r="F91" s="7">
        <v>0</v>
      </c>
      <c r="G91" s="7">
        <v>420</v>
      </c>
      <c r="H91" s="7">
        <v>0</v>
      </c>
      <c r="I91" s="7">
        <v>420</v>
      </c>
      <c r="J91" s="10"/>
      <c r="K91" s="8"/>
      <c r="L91" s="8">
        <v>12</v>
      </c>
    </row>
    <row r="92" spans="1:12" x14ac:dyDescent="0.2">
      <c r="A92" s="7" t="str">
        <f>"41995000"</f>
        <v>41995000</v>
      </c>
      <c r="B92" s="8">
        <v>419</v>
      </c>
      <c r="C92" s="8">
        <v>4199</v>
      </c>
      <c r="D92" s="8" t="s">
        <v>95</v>
      </c>
      <c r="E92" s="7">
        <v>0</v>
      </c>
      <c r="F92" s="7">
        <v>0</v>
      </c>
      <c r="G92" s="9">
        <v>3647.65</v>
      </c>
      <c r="H92" s="7">
        <v>0</v>
      </c>
      <c r="I92" s="9">
        <v>3647.65</v>
      </c>
      <c r="J92" s="10"/>
      <c r="K92" s="8"/>
      <c r="L92" s="8">
        <v>12</v>
      </c>
    </row>
    <row r="93" spans="1:12" x14ac:dyDescent="0.2">
      <c r="A93" s="7" t="str">
        <f>"42450000"</f>
        <v>42450000</v>
      </c>
      <c r="B93" s="8">
        <v>424</v>
      </c>
      <c r="C93" s="8">
        <v>4245</v>
      </c>
      <c r="D93" s="8" t="s">
        <v>96</v>
      </c>
      <c r="E93" s="7">
        <v>0</v>
      </c>
      <c r="F93" s="7">
        <v>0</v>
      </c>
      <c r="G93" s="9">
        <v>76825.13</v>
      </c>
      <c r="H93" s="7">
        <v>0</v>
      </c>
      <c r="I93" s="9">
        <v>76825.13</v>
      </c>
      <c r="J93" s="10"/>
      <c r="K93" s="8"/>
      <c r="L93" s="8">
        <v>23</v>
      </c>
    </row>
    <row r="94" spans="1:12" x14ac:dyDescent="0.2">
      <c r="A94" s="7" t="str">
        <f>"44020000"</f>
        <v>44020000</v>
      </c>
      <c r="B94" s="8">
        <v>440</v>
      </c>
      <c r="C94" s="8">
        <v>4402</v>
      </c>
      <c r="D94" s="8" t="s">
        <v>97</v>
      </c>
      <c r="E94" s="7">
        <v>0</v>
      </c>
      <c r="F94" s="7">
        <v>0</v>
      </c>
      <c r="G94" s="9">
        <v>266769</v>
      </c>
      <c r="H94" s="7">
        <v>0</v>
      </c>
      <c r="I94" s="9">
        <v>266769</v>
      </c>
      <c r="J94" s="10"/>
      <c r="K94" s="8"/>
      <c r="L94" s="8">
        <v>18</v>
      </c>
    </row>
    <row r="95" spans="1:12" x14ac:dyDescent="0.2">
      <c r="A95" s="7" t="str">
        <f>"44140003"</f>
        <v>44140003</v>
      </c>
      <c r="B95" s="8">
        <v>441</v>
      </c>
      <c r="C95" s="8">
        <v>4414</v>
      </c>
      <c r="D95" s="8" t="s">
        <v>98</v>
      </c>
      <c r="E95" s="7">
        <v>0</v>
      </c>
      <c r="F95" s="7">
        <v>0</v>
      </c>
      <c r="G95" s="7">
        <v>600</v>
      </c>
      <c r="H95" s="7">
        <v>0</v>
      </c>
      <c r="I95" s="7">
        <v>600</v>
      </c>
      <c r="J95" s="10"/>
      <c r="K95" s="8"/>
      <c r="L95" s="8">
        <v>18</v>
      </c>
    </row>
    <row r="96" spans="1:12" x14ac:dyDescent="0.2">
      <c r="A96" s="7" t="str">
        <f>"44140005"</f>
        <v>44140005</v>
      </c>
      <c r="B96" s="8">
        <v>441</v>
      </c>
      <c r="C96" s="8">
        <v>4414</v>
      </c>
      <c r="D96" s="8" t="s">
        <v>99</v>
      </c>
      <c r="E96" s="7">
        <v>0</v>
      </c>
      <c r="F96" s="7">
        <v>0</v>
      </c>
      <c r="G96" s="9">
        <v>189500</v>
      </c>
      <c r="H96" s="7">
        <v>0</v>
      </c>
      <c r="I96" s="9">
        <v>189500</v>
      </c>
      <c r="J96" s="10"/>
      <c r="K96" s="8"/>
      <c r="L96" s="8">
        <v>18</v>
      </c>
    </row>
    <row r="97" spans="1:12" x14ac:dyDescent="0.2">
      <c r="A97" s="7" t="str">
        <f>"44610000"</f>
        <v>44610000</v>
      </c>
      <c r="B97" s="8">
        <v>446</v>
      </c>
      <c r="C97" s="8">
        <v>4461</v>
      </c>
      <c r="D97" s="8" t="s">
        <v>100</v>
      </c>
      <c r="E97" s="7">
        <v>0</v>
      </c>
      <c r="F97" s="7">
        <v>0</v>
      </c>
      <c r="G97" s="7">
        <v>588.9</v>
      </c>
      <c r="H97" s="7">
        <v>0</v>
      </c>
      <c r="I97" s="7">
        <v>588.9</v>
      </c>
      <c r="J97" s="10"/>
      <c r="K97" s="8"/>
      <c r="L97" s="8">
        <v>18</v>
      </c>
    </row>
    <row r="98" spans="1:12" x14ac:dyDescent="0.2">
      <c r="A98" s="7" t="str">
        <f>"44620000"</f>
        <v>44620000</v>
      </c>
      <c r="B98" s="8">
        <v>446</v>
      </c>
      <c r="C98" s="8">
        <v>4462</v>
      </c>
      <c r="D98" s="8" t="s">
        <v>101</v>
      </c>
      <c r="E98" s="7">
        <v>0</v>
      </c>
      <c r="F98" s="7">
        <v>0</v>
      </c>
      <c r="G98" s="7">
        <v>504</v>
      </c>
      <c r="H98" s="7">
        <v>0</v>
      </c>
      <c r="I98" s="7">
        <v>504</v>
      </c>
      <c r="J98" s="10"/>
      <c r="K98" s="8"/>
      <c r="L98" s="8">
        <v>18</v>
      </c>
    </row>
    <row r="99" spans="1:12" x14ac:dyDescent="0.2">
      <c r="A99" s="7" t="str">
        <f>"44710000"</f>
        <v>44710000</v>
      </c>
      <c r="B99" s="8">
        <v>447</v>
      </c>
      <c r="C99" s="8">
        <v>4471</v>
      </c>
      <c r="D99" s="8" t="s">
        <v>102</v>
      </c>
      <c r="E99" s="7">
        <v>0</v>
      </c>
      <c r="F99" s="7">
        <v>0</v>
      </c>
      <c r="G99" s="9">
        <v>9020.9</v>
      </c>
      <c r="H99" s="7">
        <v>0</v>
      </c>
      <c r="I99" s="9">
        <v>9020.9</v>
      </c>
      <c r="J99" s="10"/>
      <c r="K99" s="8"/>
      <c r="L99" s="8">
        <v>18</v>
      </c>
    </row>
    <row r="100" spans="1:12" x14ac:dyDescent="0.2">
      <c r="A100" s="7" t="str">
        <f>"44800000"</f>
        <v>44800000</v>
      </c>
      <c r="B100" s="8">
        <v>448</v>
      </c>
      <c r="C100" s="8">
        <v>4480</v>
      </c>
      <c r="D100" s="8" t="s">
        <v>103</v>
      </c>
      <c r="E100" s="7">
        <v>0</v>
      </c>
      <c r="F100" s="7">
        <v>0</v>
      </c>
      <c r="G100" s="9">
        <v>76700</v>
      </c>
      <c r="H100" s="7">
        <v>0</v>
      </c>
      <c r="I100" s="9">
        <v>76700</v>
      </c>
      <c r="J100" s="10"/>
      <c r="K100" s="8"/>
      <c r="L100" s="8">
        <v>18</v>
      </c>
    </row>
    <row r="101" spans="1:12" x14ac:dyDescent="0.2">
      <c r="A101" s="7" t="str">
        <f>"44820000"</f>
        <v>44820000</v>
      </c>
      <c r="B101" s="8">
        <v>448</v>
      </c>
      <c r="C101" s="8">
        <v>4482</v>
      </c>
      <c r="D101" s="8" t="s">
        <v>104</v>
      </c>
      <c r="E101" s="7">
        <v>0</v>
      </c>
      <c r="F101" s="7">
        <v>0</v>
      </c>
      <c r="G101" s="9">
        <v>7500</v>
      </c>
      <c r="H101" s="7">
        <v>0</v>
      </c>
      <c r="I101" s="9">
        <v>7500</v>
      </c>
      <c r="J101" s="10"/>
      <c r="K101" s="8"/>
      <c r="L101" s="8">
        <v>18</v>
      </c>
    </row>
    <row r="102" spans="1:12" x14ac:dyDescent="0.2">
      <c r="A102" s="7" t="str">
        <f>"44840000"</f>
        <v>44840000</v>
      </c>
      <c r="B102" s="8">
        <v>448</v>
      </c>
      <c r="C102" s="8">
        <v>4484</v>
      </c>
      <c r="D102" s="8" t="s">
        <v>105</v>
      </c>
      <c r="E102" s="7">
        <v>0</v>
      </c>
      <c r="F102" s="7">
        <v>0</v>
      </c>
      <c r="G102" s="9">
        <v>10844</v>
      </c>
      <c r="H102" s="7">
        <v>0</v>
      </c>
      <c r="I102" s="9">
        <v>10844</v>
      </c>
      <c r="J102" s="10"/>
      <c r="K102" s="8"/>
      <c r="L102" s="8">
        <v>18</v>
      </c>
    </row>
    <row r="103" spans="1:12" x14ac:dyDescent="0.2">
      <c r="A103" s="7" t="str">
        <f>"44840001"</f>
        <v>44840001</v>
      </c>
      <c r="B103" s="8">
        <v>448</v>
      </c>
      <c r="C103" s="8">
        <v>4484</v>
      </c>
      <c r="D103" s="8" t="s">
        <v>106</v>
      </c>
      <c r="E103" s="7">
        <v>0</v>
      </c>
      <c r="F103" s="7">
        <v>0</v>
      </c>
      <c r="G103" s="9">
        <v>5000</v>
      </c>
      <c r="H103" s="7">
        <v>0</v>
      </c>
      <c r="I103" s="9">
        <v>5000</v>
      </c>
      <c r="J103" s="10"/>
      <c r="K103" s="8"/>
      <c r="L103" s="8">
        <v>18</v>
      </c>
    </row>
    <row r="104" spans="1:12" x14ac:dyDescent="0.2">
      <c r="A104" s="7" t="str">
        <f>"44880000"</f>
        <v>44880000</v>
      </c>
      <c r="B104" s="8">
        <v>448</v>
      </c>
      <c r="C104" s="8">
        <v>4488</v>
      </c>
      <c r="D104" s="8" t="s">
        <v>107</v>
      </c>
      <c r="E104" s="7">
        <v>0</v>
      </c>
      <c r="F104" s="7">
        <v>0</v>
      </c>
      <c r="G104" s="9">
        <v>41000</v>
      </c>
      <c r="H104" s="7">
        <v>0</v>
      </c>
      <c r="I104" s="9">
        <v>41000</v>
      </c>
      <c r="J104" s="10"/>
      <c r="K104" s="8"/>
      <c r="L104" s="8">
        <v>18</v>
      </c>
    </row>
    <row r="105" spans="1:12" x14ac:dyDescent="0.2">
      <c r="A105" s="7" t="str">
        <f>"44881000"</f>
        <v>44881000</v>
      </c>
      <c r="B105" s="8">
        <v>448</v>
      </c>
      <c r="C105" s="8">
        <v>4488</v>
      </c>
      <c r="D105" s="8" t="s">
        <v>108</v>
      </c>
      <c r="E105" s="7">
        <v>0</v>
      </c>
      <c r="F105" s="7">
        <v>0</v>
      </c>
      <c r="G105" s="9">
        <v>21971.61</v>
      </c>
      <c r="H105" s="7">
        <v>0</v>
      </c>
      <c r="I105" s="9">
        <v>21971.61</v>
      </c>
      <c r="J105" s="10"/>
      <c r="K105" s="8"/>
      <c r="L105" s="8">
        <v>18</v>
      </c>
    </row>
    <row r="106" spans="1:12" x14ac:dyDescent="0.2">
      <c r="A106" s="7" t="str">
        <f>"44891000"</f>
        <v>44891000</v>
      </c>
      <c r="B106" s="8">
        <v>448</v>
      </c>
      <c r="C106" s="8">
        <v>4489</v>
      </c>
      <c r="D106" s="8" t="s">
        <v>109</v>
      </c>
      <c r="E106" s="7">
        <v>0</v>
      </c>
      <c r="F106" s="7">
        <v>0</v>
      </c>
      <c r="G106" s="9">
        <v>343700</v>
      </c>
      <c r="H106" s="7">
        <v>0</v>
      </c>
      <c r="I106" s="9">
        <v>343700</v>
      </c>
      <c r="J106" s="10"/>
      <c r="K106" s="8"/>
      <c r="L106" s="8">
        <v>18</v>
      </c>
    </row>
    <row r="107" spans="1:12" x14ac:dyDescent="0.2">
      <c r="A107" s="7" t="str">
        <f>"44893000"</f>
        <v>44893000</v>
      </c>
      <c r="B107" s="8">
        <v>448</v>
      </c>
      <c r="C107" s="8">
        <v>4489</v>
      </c>
      <c r="D107" s="8" t="s">
        <v>84</v>
      </c>
      <c r="E107" s="7">
        <v>0</v>
      </c>
      <c r="F107" s="7">
        <v>0</v>
      </c>
      <c r="G107" s="9">
        <v>246100</v>
      </c>
      <c r="H107" s="7">
        <v>0</v>
      </c>
      <c r="I107" s="9">
        <v>246100</v>
      </c>
      <c r="J107" s="10"/>
      <c r="K107" s="8"/>
      <c r="L107" s="8">
        <v>18</v>
      </c>
    </row>
    <row r="108" spans="1:12" x14ac:dyDescent="0.2">
      <c r="A108" s="7" t="str">
        <f>"44990006"</f>
        <v>44990006</v>
      </c>
      <c r="B108" s="8">
        <v>449</v>
      </c>
      <c r="C108" s="8">
        <v>4499</v>
      </c>
      <c r="D108" s="8" t="s">
        <v>110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10"/>
      <c r="K108" s="8"/>
      <c r="L108" s="8">
        <v>18</v>
      </c>
    </row>
    <row r="109" spans="1:12" x14ac:dyDescent="0.2">
      <c r="A109" s="7" t="str">
        <f>"47000010"</f>
        <v>47000010</v>
      </c>
      <c r="B109" s="8">
        <v>470</v>
      </c>
      <c r="C109" s="8">
        <v>4700</v>
      </c>
      <c r="D109" s="8" t="s">
        <v>111</v>
      </c>
      <c r="E109" s="7">
        <v>0</v>
      </c>
      <c r="F109" s="7">
        <v>0</v>
      </c>
      <c r="G109" s="9">
        <v>1082854.8799999999</v>
      </c>
      <c r="H109" s="7">
        <v>0</v>
      </c>
      <c r="I109" s="9">
        <v>1082854.8799999999</v>
      </c>
      <c r="J109" s="10"/>
      <c r="K109" s="8"/>
      <c r="L109" s="8">
        <v>14</v>
      </c>
    </row>
    <row r="110" spans="1:12" x14ac:dyDescent="0.2">
      <c r="A110" s="7" t="str">
        <f>"47000011"</f>
        <v>47000011</v>
      </c>
      <c r="B110" s="8">
        <v>470</v>
      </c>
      <c r="C110" s="8">
        <v>4700</v>
      </c>
      <c r="D110" s="8" t="s">
        <v>112</v>
      </c>
      <c r="E110" s="7">
        <v>0</v>
      </c>
      <c r="F110" s="7">
        <v>0</v>
      </c>
      <c r="G110" s="9">
        <v>218932.37</v>
      </c>
      <c r="H110" s="7">
        <v>0</v>
      </c>
      <c r="I110" s="9">
        <v>218932.37</v>
      </c>
      <c r="J110" s="10"/>
      <c r="K110" s="8"/>
      <c r="L110" s="8">
        <v>15</v>
      </c>
    </row>
    <row r="111" spans="1:12" x14ac:dyDescent="0.2">
      <c r="A111" s="7" t="str">
        <f>"47000012"</f>
        <v>47000012</v>
      </c>
      <c r="B111" s="8">
        <v>470</v>
      </c>
      <c r="C111" s="8">
        <v>4700</v>
      </c>
      <c r="D111" s="8" t="s">
        <v>113</v>
      </c>
      <c r="E111" s="7">
        <v>0</v>
      </c>
      <c r="F111" s="7">
        <v>0</v>
      </c>
      <c r="G111" s="9">
        <v>56202.66</v>
      </c>
      <c r="H111" s="7">
        <v>0</v>
      </c>
      <c r="I111" s="9">
        <v>56202.66</v>
      </c>
      <c r="J111" s="10"/>
      <c r="K111" s="8"/>
      <c r="L111" s="8">
        <v>15</v>
      </c>
    </row>
    <row r="112" spans="1:12" x14ac:dyDescent="0.2">
      <c r="A112" s="7" t="str">
        <f>"47000013"</f>
        <v>47000013</v>
      </c>
      <c r="B112" s="8">
        <v>470</v>
      </c>
      <c r="C112" s="8">
        <v>4700</v>
      </c>
      <c r="D112" s="8" t="s">
        <v>114</v>
      </c>
      <c r="E112" s="7">
        <v>0</v>
      </c>
      <c r="F112" s="7">
        <v>0</v>
      </c>
      <c r="G112" s="9">
        <v>17685.099999999999</v>
      </c>
      <c r="H112" s="7">
        <v>0</v>
      </c>
      <c r="I112" s="9">
        <v>17685.099999999999</v>
      </c>
      <c r="J112" s="10"/>
      <c r="K112" s="8"/>
      <c r="L112" s="8">
        <v>15</v>
      </c>
    </row>
    <row r="113" spans="1:12" x14ac:dyDescent="0.2">
      <c r="A113" s="7" t="str">
        <f>"47001010"</f>
        <v>47001010</v>
      </c>
      <c r="B113" s="8">
        <v>470</v>
      </c>
      <c r="C113" s="8">
        <v>4700</v>
      </c>
      <c r="D113" s="8" t="s">
        <v>115</v>
      </c>
      <c r="E113" s="7">
        <v>0</v>
      </c>
      <c r="F113" s="7">
        <v>0</v>
      </c>
      <c r="G113" s="9">
        <v>2140789.35</v>
      </c>
      <c r="H113" s="7">
        <v>0</v>
      </c>
      <c r="I113" s="9">
        <v>2140789.35</v>
      </c>
      <c r="J113" s="10"/>
      <c r="K113" s="8"/>
      <c r="L113" s="8">
        <v>14</v>
      </c>
    </row>
    <row r="114" spans="1:12" x14ac:dyDescent="0.2">
      <c r="A114" s="7" t="str">
        <f>"47001011"</f>
        <v>47001011</v>
      </c>
      <c r="B114" s="8">
        <v>470</v>
      </c>
      <c r="C114" s="8">
        <v>4700</v>
      </c>
      <c r="D114" s="8" t="s">
        <v>116</v>
      </c>
      <c r="E114" s="7">
        <v>0</v>
      </c>
      <c r="F114" s="7">
        <v>0</v>
      </c>
      <c r="G114" s="9">
        <v>451058.88</v>
      </c>
      <c r="H114" s="7">
        <v>0</v>
      </c>
      <c r="I114" s="9">
        <v>451058.88</v>
      </c>
      <c r="J114" s="10"/>
      <c r="K114" s="8"/>
      <c r="L114" s="8">
        <v>15</v>
      </c>
    </row>
    <row r="115" spans="1:12" x14ac:dyDescent="0.2">
      <c r="A115" s="7" t="str">
        <f>"47001012"</f>
        <v>47001012</v>
      </c>
      <c r="B115" s="8">
        <v>470</v>
      </c>
      <c r="C115" s="8">
        <v>4700</v>
      </c>
      <c r="D115" s="8" t="s">
        <v>117</v>
      </c>
      <c r="E115" s="7">
        <v>0</v>
      </c>
      <c r="F115" s="7">
        <v>0</v>
      </c>
      <c r="G115" s="9">
        <v>119610.27</v>
      </c>
      <c r="H115" s="7">
        <v>0</v>
      </c>
      <c r="I115" s="9">
        <v>119610.27</v>
      </c>
      <c r="J115" s="10"/>
      <c r="K115" s="8"/>
      <c r="L115" s="8">
        <v>15</v>
      </c>
    </row>
    <row r="116" spans="1:12" x14ac:dyDescent="0.2">
      <c r="A116" s="7" t="str">
        <f>"47001013"</f>
        <v>47001013</v>
      </c>
      <c r="B116" s="8">
        <v>470</v>
      </c>
      <c r="C116" s="8">
        <v>4700</v>
      </c>
      <c r="D116" s="8" t="s">
        <v>118</v>
      </c>
      <c r="E116" s="7">
        <v>0</v>
      </c>
      <c r="F116" s="7">
        <v>0</v>
      </c>
      <c r="G116" s="9">
        <v>141887.21</v>
      </c>
      <c r="H116" s="7">
        <v>0</v>
      </c>
      <c r="I116" s="9">
        <v>141887.21</v>
      </c>
      <c r="J116" s="10"/>
      <c r="K116" s="8"/>
      <c r="L116" s="8">
        <v>15</v>
      </c>
    </row>
    <row r="117" spans="1:12" x14ac:dyDescent="0.2">
      <c r="A117" s="7" t="str">
        <f>"47211000"</f>
        <v>47211000</v>
      </c>
      <c r="B117" s="8">
        <v>472</v>
      </c>
      <c r="C117" s="8">
        <v>4721</v>
      </c>
      <c r="D117" s="8" t="s">
        <v>119</v>
      </c>
      <c r="E117" s="7">
        <v>0</v>
      </c>
      <c r="F117" s="7">
        <v>0</v>
      </c>
      <c r="G117" s="9">
        <v>226986.44</v>
      </c>
      <c r="H117" s="7">
        <v>0</v>
      </c>
      <c r="I117" s="9">
        <v>226986.44</v>
      </c>
      <c r="J117" s="10"/>
      <c r="K117" s="8"/>
      <c r="L117" s="8">
        <v>16</v>
      </c>
    </row>
    <row r="118" spans="1:12" x14ac:dyDescent="0.2">
      <c r="A118" s="7" t="str">
        <f>"47212000"</f>
        <v>47212000</v>
      </c>
      <c r="B118" s="8">
        <v>472</v>
      </c>
      <c r="C118" s="8">
        <v>4721</v>
      </c>
      <c r="D118" s="8" t="s">
        <v>120</v>
      </c>
      <c r="E118" s="7">
        <v>0</v>
      </c>
      <c r="F118" s="7">
        <v>0</v>
      </c>
      <c r="G118" s="9">
        <v>433120.02</v>
      </c>
      <c r="H118" s="7">
        <v>0</v>
      </c>
      <c r="I118" s="9">
        <v>433120.02</v>
      </c>
      <c r="J118" s="10"/>
      <c r="K118" s="8"/>
      <c r="L118" s="8">
        <v>16</v>
      </c>
    </row>
    <row r="119" spans="1:12" x14ac:dyDescent="0.2">
      <c r="A119" s="7" t="str">
        <f>"49110000"</f>
        <v>49110000</v>
      </c>
      <c r="B119" s="8">
        <v>491</v>
      </c>
      <c r="C119" s="8">
        <v>4911</v>
      </c>
      <c r="D119" s="8" t="s">
        <v>121</v>
      </c>
      <c r="E119" s="7">
        <v>0</v>
      </c>
      <c r="F119" s="7">
        <v>0</v>
      </c>
      <c r="G119" s="7">
        <v>0</v>
      </c>
      <c r="H119" s="9">
        <v>4730532.32</v>
      </c>
      <c r="I119" s="9">
        <v>-4730532.32</v>
      </c>
      <c r="J119" s="10"/>
      <c r="K119" s="8"/>
      <c r="L119" s="8"/>
    </row>
    <row r="120" spans="1:12" x14ac:dyDescent="0.2">
      <c r="A120" s="7" t="str">
        <f>"49120000"</f>
        <v>49120000</v>
      </c>
      <c r="B120" s="8">
        <v>491</v>
      </c>
      <c r="C120" s="8">
        <v>4912</v>
      </c>
      <c r="D120" s="8" t="s">
        <v>122</v>
      </c>
      <c r="E120" s="7">
        <v>0</v>
      </c>
      <c r="F120" s="7">
        <v>0</v>
      </c>
      <c r="G120" s="7">
        <v>0</v>
      </c>
      <c r="H120" s="9">
        <v>76825.13</v>
      </c>
      <c r="I120" s="9">
        <v>-76825.13</v>
      </c>
      <c r="J120" s="10"/>
      <c r="K120" s="8"/>
      <c r="L120" s="8"/>
    </row>
    <row r="121" spans="1:12" x14ac:dyDescent="0.2">
      <c r="A121" s="7" t="str">
        <f>"70100000"</f>
        <v>70100000</v>
      </c>
      <c r="B121" s="8">
        <v>701</v>
      </c>
      <c r="C121" s="8">
        <v>7010</v>
      </c>
      <c r="D121" s="8" t="s">
        <v>123</v>
      </c>
      <c r="E121" s="7">
        <v>0</v>
      </c>
      <c r="F121" s="7">
        <v>0</v>
      </c>
      <c r="G121" s="9">
        <v>3740521.36</v>
      </c>
      <c r="H121" s="7">
        <v>0</v>
      </c>
      <c r="I121" s="9">
        <v>3740521.36</v>
      </c>
      <c r="J121" s="10"/>
      <c r="K121" s="8">
        <v>85</v>
      </c>
      <c r="L121" s="8"/>
    </row>
    <row r="122" spans="1:12" x14ac:dyDescent="0.2">
      <c r="A122" s="7" t="str">
        <f>"70102000"</f>
        <v>70102000</v>
      </c>
      <c r="B122" s="8">
        <v>701</v>
      </c>
      <c r="C122" s="8">
        <v>7010</v>
      </c>
      <c r="D122" s="8" t="s">
        <v>124</v>
      </c>
      <c r="E122" s="7">
        <v>0</v>
      </c>
      <c r="F122" s="7">
        <v>0</v>
      </c>
      <c r="G122" s="9">
        <v>990010.96</v>
      </c>
      <c r="H122" s="7">
        <v>0</v>
      </c>
      <c r="I122" s="9">
        <v>990010.96</v>
      </c>
      <c r="J122" s="10"/>
      <c r="K122" s="8">
        <v>85</v>
      </c>
      <c r="L122" s="8"/>
    </row>
    <row r="123" spans="1:12" x14ac:dyDescent="0.2">
      <c r="A123" s="7" t="str">
        <f>"70250000"</f>
        <v>70250000</v>
      </c>
      <c r="B123" s="8">
        <v>702</v>
      </c>
      <c r="C123" s="8">
        <v>7025</v>
      </c>
      <c r="D123" s="8" t="s">
        <v>125</v>
      </c>
      <c r="E123" s="7">
        <v>0</v>
      </c>
      <c r="F123" s="7">
        <v>0</v>
      </c>
      <c r="G123" s="9">
        <v>76825.13</v>
      </c>
      <c r="H123" s="7">
        <v>0</v>
      </c>
      <c r="I123" s="9">
        <v>76825.13</v>
      </c>
      <c r="J123" s="10"/>
      <c r="K123" s="8">
        <v>85</v>
      </c>
      <c r="L123" s="8"/>
    </row>
    <row r="124" spans="1:12" x14ac:dyDescent="0.2">
      <c r="A124" s="7" t="str">
        <f>"72120000"</f>
        <v>72120000</v>
      </c>
      <c r="B124" s="8">
        <v>721</v>
      </c>
      <c r="C124" s="8">
        <v>7212</v>
      </c>
      <c r="D124" s="8" t="s">
        <v>126</v>
      </c>
      <c r="E124" s="7">
        <v>0</v>
      </c>
      <c r="F124" s="7">
        <v>0</v>
      </c>
      <c r="G124" s="9">
        <v>2227.89</v>
      </c>
      <c r="H124" s="7">
        <v>0</v>
      </c>
      <c r="I124" s="9">
        <v>2227.89</v>
      </c>
      <c r="J124" s="10"/>
      <c r="K124" s="8">
        <v>85</v>
      </c>
      <c r="L124" s="8">
        <v>44</v>
      </c>
    </row>
    <row r="125" spans="1:12" x14ac:dyDescent="0.2">
      <c r="A125" s="7" t="str">
        <f>"72120004"</f>
        <v>72120004</v>
      </c>
      <c r="B125" s="8">
        <v>721</v>
      </c>
      <c r="C125" s="8">
        <v>7212</v>
      </c>
      <c r="D125" s="8" t="s">
        <v>127</v>
      </c>
      <c r="E125" s="7">
        <v>0</v>
      </c>
      <c r="F125" s="7">
        <v>0</v>
      </c>
      <c r="G125" s="9">
        <v>87943.4</v>
      </c>
      <c r="H125" s="7">
        <v>0</v>
      </c>
      <c r="I125" s="9">
        <v>87943.4</v>
      </c>
      <c r="J125" s="10"/>
      <c r="K125" s="8">
        <v>85</v>
      </c>
      <c r="L125" s="8">
        <v>44</v>
      </c>
    </row>
    <row r="126" spans="1:12" x14ac:dyDescent="0.2">
      <c r="A126" s="7" t="str">
        <f>"72190004"</f>
        <v>72190004</v>
      </c>
      <c r="B126" s="8">
        <v>721</v>
      </c>
      <c r="C126" s="8">
        <v>7219</v>
      </c>
      <c r="D126" s="8" t="s">
        <v>128</v>
      </c>
      <c r="E126" s="7">
        <v>0</v>
      </c>
      <c r="F126" s="7">
        <v>0</v>
      </c>
      <c r="G126" s="9">
        <v>31833.64</v>
      </c>
      <c r="H126" s="7">
        <v>0</v>
      </c>
      <c r="I126" s="9">
        <v>31833.64</v>
      </c>
      <c r="J126" s="10"/>
      <c r="K126" s="8">
        <v>85</v>
      </c>
      <c r="L126" s="8">
        <v>42</v>
      </c>
    </row>
    <row r="127" spans="1:12" x14ac:dyDescent="0.2">
      <c r="A127" s="7" t="str">
        <f>"74300001"</f>
        <v>74300001</v>
      </c>
      <c r="B127" s="8">
        <v>743</v>
      </c>
      <c r="C127" s="8">
        <v>7430</v>
      </c>
      <c r="D127" s="8" t="s">
        <v>129</v>
      </c>
      <c r="E127" s="7">
        <v>0</v>
      </c>
      <c r="F127" s="7">
        <v>0</v>
      </c>
      <c r="G127" s="7">
        <v>0</v>
      </c>
      <c r="H127" s="9">
        <v>524286.36</v>
      </c>
      <c r="I127" s="9">
        <v>-524286.36</v>
      </c>
      <c r="J127" s="10"/>
      <c r="K127" s="8">
        <v>85</v>
      </c>
      <c r="L127" s="8">
        <v>6</v>
      </c>
    </row>
    <row r="128" spans="1:12" x14ac:dyDescent="0.2">
      <c r="A128" s="7" t="str">
        <f>"74940000"</f>
        <v>74940000</v>
      </c>
      <c r="B128" s="8">
        <v>749</v>
      </c>
      <c r="C128" s="8">
        <v>7494</v>
      </c>
      <c r="D128" s="8" t="s">
        <v>130</v>
      </c>
      <c r="E128" s="7">
        <v>0</v>
      </c>
      <c r="F128" s="7">
        <v>0</v>
      </c>
      <c r="G128" s="7">
        <v>0</v>
      </c>
      <c r="H128" s="9">
        <v>3007098.64</v>
      </c>
      <c r="I128" s="9">
        <v>-3007098.64</v>
      </c>
      <c r="J128" s="10"/>
      <c r="K128" s="8">
        <v>85</v>
      </c>
      <c r="L128" s="8">
        <v>2</v>
      </c>
    </row>
    <row r="129" spans="1:12" x14ac:dyDescent="0.2">
      <c r="A129" s="7" t="str">
        <f>"74950000"</f>
        <v>74950000</v>
      </c>
      <c r="B129" s="8">
        <v>749</v>
      </c>
      <c r="C129" s="8">
        <v>7495</v>
      </c>
      <c r="D129" s="8" t="s">
        <v>131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10"/>
      <c r="K129" s="8">
        <v>85</v>
      </c>
      <c r="L129" s="8">
        <v>3</v>
      </c>
    </row>
    <row r="130" spans="1:12" x14ac:dyDescent="0.2">
      <c r="A130" s="7" t="str">
        <f>"76800000"</f>
        <v>76800000</v>
      </c>
      <c r="B130" s="8">
        <v>768</v>
      </c>
      <c r="C130" s="8">
        <v>7680</v>
      </c>
      <c r="D130" s="8" t="s">
        <v>132</v>
      </c>
      <c r="E130" s="7">
        <v>0</v>
      </c>
      <c r="F130" s="7">
        <v>0</v>
      </c>
      <c r="G130" s="7">
        <v>0</v>
      </c>
      <c r="H130" s="9">
        <v>94371.36</v>
      </c>
      <c r="I130" s="9">
        <v>-94371.36</v>
      </c>
      <c r="J130" s="10"/>
      <c r="K130" s="8">
        <v>85</v>
      </c>
      <c r="L130" s="8">
        <v>6</v>
      </c>
    </row>
    <row r="131" spans="1:12" x14ac:dyDescent="0.2">
      <c r="A131" s="7" t="str">
        <f>"77100000"</f>
        <v>77100000</v>
      </c>
      <c r="B131" s="8">
        <v>771</v>
      </c>
      <c r="C131" s="8">
        <v>7710</v>
      </c>
      <c r="D131" s="8" t="s">
        <v>133</v>
      </c>
      <c r="E131" s="7">
        <v>0</v>
      </c>
      <c r="F131" s="7">
        <v>0</v>
      </c>
      <c r="G131" s="7">
        <v>0</v>
      </c>
      <c r="H131" s="7">
        <v>0.15</v>
      </c>
      <c r="I131" s="7">
        <v>-0.15</v>
      </c>
      <c r="J131" s="10"/>
      <c r="K131" s="8">
        <v>85</v>
      </c>
      <c r="L131" s="8">
        <v>37</v>
      </c>
    </row>
    <row r="132" spans="1:12" x14ac:dyDescent="0.2">
      <c r="A132" s="7" t="str">
        <f>"78200000"</f>
        <v>78200000</v>
      </c>
      <c r="B132" s="8">
        <v>782</v>
      </c>
      <c r="C132" s="8">
        <v>7820</v>
      </c>
      <c r="D132" s="8" t="s">
        <v>134</v>
      </c>
      <c r="E132" s="7">
        <v>0</v>
      </c>
      <c r="F132" s="7">
        <v>0</v>
      </c>
      <c r="G132" s="7">
        <v>0</v>
      </c>
      <c r="H132" s="7">
        <v>64.540000000000006</v>
      </c>
      <c r="I132" s="7">
        <v>-64.540000000000006</v>
      </c>
      <c r="J132" s="10"/>
      <c r="K132" s="8">
        <v>85</v>
      </c>
      <c r="L132" s="8">
        <v>6</v>
      </c>
    </row>
    <row r="133" spans="1:12" x14ac:dyDescent="0.2">
      <c r="A133" s="7" t="str">
        <f>"78710000"</f>
        <v>78710000</v>
      </c>
      <c r="B133" s="8">
        <v>787</v>
      </c>
      <c r="C133" s="8">
        <v>7871</v>
      </c>
      <c r="D133" s="8" t="s">
        <v>135</v>
      </c>
      <c r="E133" s="7">
        <v>0</v>
      </c>
      <c r="F133" s="7">
        <v>0</v>
      </c>
      <c r="G133" s="7">
        <v>0</v>
      </c>
      <c r="H133" s="9">
        <v>8988.7800000000007</v>
      </c>
      <c r="I133" s="9">
        <v>-8988.7800000000007</v>
      </c>
      <c r="J133" s="10"/>
      <c r="K133" s="8">
        <v>85</v>
      </c>
      <c r="L133" s="8">
        <v>6</v>
      </c>
    </row>
    <row r="134" spans="1:12" x14ac:dyDescent="0.2">
      <c r="A134" s="7" t="str">
        <f>"78752000"</f>
        <v>78752000</v>
      </c>
      <c r="B134" s="8">
        <v>787</v>
      </c>
      <c r="C134" s="8">
        <v>7875</v>
      </c>
      <c r="D134" s="8" t="s">
        <v>136</v>
      </c>
      <c r="E134" s="7">
        <v>0</v>
      </c>
      <c r="F134" s="7">
        <v>0</v>
      </c>
      <c r="G134" s="7">
        <v>0</v>
      </c>
      <c r="H134" s="9">
        <v>12136.71</v>
      </c>
      <c r="I134" s="9">
        <v>-12136.71</v>
      </c>
      <c r="J134" s="10"/>
      <c r="K134" s="8">
        <v>85</v>
      </c>
      <c r="L134" s="8">
        <v>6</v>
      </c>
    </row>
    <row r="135" spans="1:12" x14ac:dyDescent="0.2">
      <c r="A135" s="7" t="str">
        <f>"78752001"</f>
        <v>78752001</v>
      </c>
      <c r="B135" s="8">
        <v>787</v>
      </c>
      <c r="C135" s="8">
        <v>7875</v>
      </c>
      <c r="D135" s="8" t="s">
        <v>137</v>
      </c>
      <c r="E135" s="7">
        <v>0</v>
      </c>
      <c r="F135" s="7">
        <v>0</v>
      </c>
      <c r="G135" s="7">
        <v>0</v>
      </c>
      <c r="H135" s="9">
        <v>13725.8</v>
      </c>
      <c r="I135" s="9">
        <v>-13725.8</v>
      </c>
      <c r="J135" s="10"/>
      <c r="K135" s="8">
        <v>85</v>
      </c>
      <c r="L135" s="8">
        <v>6</v>
      </c>
    </row>
    <row r="136" spans="1:12" x14ac:dyDescent="0.2">
      <c r="A136" s="7" t="str">
        <f>"78970015"</f>
        <v>78970015</v>
      </c>
      <c r="B136" s="8">
        <v>789</v>
      </c>
      <c r="C136" s="8">
        <v>7897</v>
      </c>
      <c r="D136" s="8" t="s">
        <v>138</v>
      </c>
      <c r="E136" s="7">
        <v>0</v>
      </c>
      <c r="F136" s="7">
        <v>0</v>
      </c>
      <c r="G136" s="7">
        <v>0</v>
      </c>
      <c r="H136" s="7">
        <v>101.43</v>
      </c>
      <c r="I136" s="7">
        <v>-101.43</v>
      </c>
      <c r="J136" s="10"/>
      <c r="K136" s="8">
        <v>85</v>
      </c>
      <c r="L136" s="8">
        <v>6</v>
      </c>
    </row>
    <row r="137" spans="1:12" x14ac:dyDescent="0.2">
      <c r="A137" s="7" t="str">
        <f>"78970025"</f>
        <v>78970025</v>
      </c>
      <c r="B137" s="8">
        <v>789</v>
      </c>
      <c r="C137" s="8">
        <v>7897</v>
      </c>
      <c r="D137" s="8" t="s">
        <v>139</v>
      </c>
      <c r="E137" s="7">
        <v>0</v>
      </c>
      <c r="F137" s="7">
        <v>0</v>
      </c>
      <c r="G137" s="7">
        <v>0</v>
      </c>
      <c r="H137" s="9">
        <v>22327.8</v>
      </c>
      <c r="I137" s="9">
        <v>-22327.8</v>
      </c>
      <c r="J137" s="10"/>
      <c r="K137" s="8">
        <v>85</v>
      </c>
      <c r="L137" s="8">
        <v>6</v>
      </c>
    </row>
    <row r="138" spans="1:12" x14ac:dyDescent="0.2">
      <c r="A138" s="7" t="str">
        <f>"79000000"</f>
        <v>79000000</v>
      </c>
      <c r="B138" s="8">
        <v>790</v>
      </c>
      <c r="C138" s="8">
        <v>7900</v>
      </c>
      <c r="D138" s="8" t="s">
        <v>140</v>
      </c>
      <c r="E138" s="7">
        <v>0</v>
      </c>
      <c r="F138" s="7">
        <v>0</v>
      </c>
      <c r="G138" s="7">
        <v>0</v>
      </c>
      <c r="H138" s="9">
        <v>1829791.15</v>
      </c>
      <c r="I138" s="9">
        <v>-1829791.15</v>
      </c>
      <c r="J138" s="10"/>
      <c r="K138" s="8">
        <v>85</v>
      </c>
      <c r="L138" s="8"/>
    </row>
    <row r="139" spans="1:12" x14ac:dyDescent="0.2">
      <c r="A139" s="7" t="str">
        <f>"80000000"</f>
        <v>80000000</v>
      </c>
      <c r="B139" s="8">
        <v>800</v>
      </c>
      <c r="C139" s="8">
        <v>8000</v>
      </c>
      <c r="D139" s="8" t="s">
        <v>141</v>
      </c>
      <c r="E139" s="7">
        <v>0</v>
      </c>
      <c r="F139" s="7">
        <v>0</v>
      </c>
      <c r="G139" s="9">
        <v>1829791.15</v>
      </c>
      <c r="H139" s="9">
        <v>1829791.15</v>
      </c>
      <c r="I139" s="7">
        <v>0</v>
      </c>
      <c r="J139" s="10"/>
      <c r="K139" s="8"/>
      <c r="L139" s="8"/>
    </row>
    <row r="140" spans="1:12" x14ac:dyDescent="0.2">
      <c r="A140" s="7" t="str">
        <f>"81900000"</f>
        <v>81900000</v>
      </c>
      <c r="B140" s="8">
        <v>819</v>
      </c>
      <c r="C140" s="8">
        <v>8190</v>
      </c>
      <c r="D140" s="8" t="s">
        <v>142</v>
      </c>
      <c r="E140" s="7">
        <v>0</v>
      </c>
      <c r="F140" s="7">
        <v>0</v>
      </c>
      <c r="G140" s="9">
        <v>1829791.15</v>
      </c>
      <c r="H140" s="9">
        <v>1829791.15</v>
      </c>
      <c r="I140" s="7">
        <v>0</v>
      </c>
      <c r="J140" s="10"/>
      <c r="K140" s="8">
        <v>86</v>
      </c>
      <c r="L140" s="8">
        <v>61</v>
      </c>
    </row>
    <row r="141" spans="1:12" x14ac:dyDescent="0.2">
      <c r="A141" s="7" t="str">
        <f>"90000001"</f>
        <v>90000001</v>
      </c>
      <c r="B141" s="8">
        <v>900</v>
      </c>
      <c r="C141" s="8">
        <v>9000</v>
      </c>
      <c r="D141" s="8" t="s">
        <v>143</v>
      </c>
      <c r="E141" s="7">
        <v>0</v>
      </c>
      <c r="F141" s="9">
        <v>155000</v>
      </c>
      <c r="G141" s="7">
        <v>0</v>
      </c>
      <c r="H141" s="7">
        <v>0</v>
      </c>
      <c r="I141" s="9">
        <v>-155000</v>
      </c>
      <c r="J141" s="10"/>
      <c r="K141" s="8">
        <v>68</v>
      </c>
      <c r="L141" s="8"/>
    </row>
    <row r="142" spans="1:12" x14ac:dyDescent="0.2">
      <c r="A142" s="7" t="str">
        <f>"91714812"</f>
        <v>91714812</v>
      </c>
      <c r="B142" s="8">
        <v>917</v>
      </c>
      <c r="C142" s="8">
        <v>9171</v>
      </c>
      <c r="D142" s="8" t="s">
        <v>144</v>
      </c>
      <c r="E142" s="7">
        <v>0</v>
      </c>
      <c r="F142" s="9">
        <v>20000</v>
      </c>
      <c r="G142" s="7">
        <v>0</v>
      </c>
      <c r="H142" s="7">
        <v>0</v>
      </c>
      <c r="I142" s="9">
        <v>-20000</v>
      </c>
      <c r="J142" s="10"/>
      <c r="K142" s="8">
        <v>68</v>
      </c>
      <c r="L142" s="8"/>
    </row>
    <row r="143" spans="1:12" x14ac:dyDescent="0.2">
      <c r="A143" s="7" t="str">
        <f>"94810000"</f>
        <v>94810000</v>
      </c>
      <c r="B143" s="8">
        <v>948</v>
      </c>
      <c r="C143" s="8">
        <v>9481</v>
      </c>
      <c r="D143" s="8" t="s">
        <v>52</v>
      </c>
      <c r="E143" s="7">
        <v>0</v>
      </c>
      <c r="F143" s="9">
        <v>65067.54</v>
      </c>
      <c r="G143" s="7">
        <v>0</v>
      </c>
      <c r="H143" s="9">
        <v>-65067.54</v>
      </c>
      <c r="I143" s="7">
        <v>0</v>
      </c>
      <c r="J143" s="10"/>
      <c r="K143" s="8">
        <v>105</v>
      </c>
      <c r="L143" s="8"/>
    </row>
    <row r="144" spans="1:12" x14ac:dyDescent="0.2">
      <c r="A144" s="7" t="str">
        <f>"94810001"</f>
        <v>94810001</v>
      </c>
      <c r="B144" s="8">
        <v>948</v>
      </c>
      <c r="C144" s="8">
        <v>9481</v>
      </c>
      <c r="D144" s="8" t="s">
        <v>53</v>
      </c>
      <c r="E144" s="7">
        <v>0</v>
      </c>
      <c r="F144" s="9">
        <v>72072.759999999995</v>
      </c>
      <c r="G144" s="7">
        <v>0</v>
      </c>
      <c r="H144" s="9">
        <v>-72072.759999999995</v>
      </c>
      <c r="I144" s="7">
        <v>0</v>
      </c>
      <c r="J144" s="10"/>
      <c r="K144" s="8">
        <v>105</v>
      </c>
      <c r="L144" s="8"/>
    </row>
    <row r="145" spans="1:12" x14ac:dyDescent="0.2">
      <c r="A145" s="7" t="str">
        <f>"94810002"</f>
        <v>94810002</v>
      </c>
      <c r="B145" s="8">
        <v>948</v>
      </c>
      <c r="C145" s="8">
        <v>9481</v>
      </c>
      <c r="D145" s="8" t="s">
        <v>54</v>
      </c>
      <c r="E145" s="7">
        <v>0</v>
      </c>
      <c r="F145" s="9">
        <v>19333.86</v>
      </c>
      <c r="G145" s="7">
        <v>0</v>
      </c>
      <c r="H145" s="9">
        <v>-19333.86</v>
      </c>
      <c r="I145" s="7">
        <v>0</v>
      </c>
      <c r="J145" s="10"/>
      <c r="K145" s="8">
        <v>105</v>
      </c>
      <c r="L145" s="8"/>
    </row>
    <row r="146" spans="1:12" x14ac:dyDescent="0.2">
      <c r="A146" s="7" t="str">
        <f>"94810005"</f>
        <v>94810005</v>
      </c>
      <c r="B146" s="8">
        <v>948</v>
      </c>
      <c r="C146" s="8">
        <v>9481</v>
      </c>
      <c r="D146" s="8" t="s">
        <v>55</v>
      </c>
      <c r="E146" s="7">
        <v>0</v>
      </c>
      <c r="F146" s="9">
        <v>71790.97</v>
      </c>
      <c r="G146" s="7">
        <v>0</v>
      </c>
      <c r="H146" s="9">
        <v>-71790.97</v>
      </c>
      <c r="I146" s="7">
        <v>0</v>
      </c>
      <c r="J146" s="10"/>
      <c r="K146" s="8">
        <v>105</v>
      </c>
      <c r="L146" s="8"/>
    </row>
    <row r="147" spans="1:12" x14ac:dyDescent="0.2">
      <c r="A147" s="7" t="str">
        <f>"94810008"</f>
        <v>94810008</v>
      </c>
      <c r="B147" s="8">
        <v>948</v>
      </c>
      <c r="C147" s="8">
        <v>9481</v>
      </c>
      <c r="D147" s="8" t="s">
        <v>56</v>
      </c>
      <c r="E147" s="7">
        <v>0</v>
      </c>
      <c r="F147" s="9">
        <v>26906.39</v>
      </c>
      <c r="G147" s="7">
        <v>0</v>
      </c>
      <c r="H147" s="9">
        <v>-26906.39</v>
      </c>
      <c r="I147" s="7">
        <v>0</v>
      </c>
      <c r="J147" s="10"/>
      <c r="K147" s="8">
        <v>105</v>
      </c>
      <c r="L147" s="8"/>
    </row>
    <row r="148" spans="1:12" x14ac:dyDescent="0.2">
      <c r="A148" s="7" t="str">
        <f>"94810013"</f>
        <v>94810013</v>
      </c>
      <c r="B148" s="8">
        <v>948</v>
      </c>
      <c r="C148" s="8">
        <v>9481</v>
      </c>
      <c r="D148" s="8" t="s">
        <v>145</v>
      </c>
      <c r="E148" s="7">
        <v>0</v>
      </c>
      <c r="F148" s="7">
        <v>59.57</v>
      </c>
      <c r="G148" s="7">
        <v>0</v>
      </c>
      <c r="H148" s="7">
        <v>-59.57</v>
      </c>
      <c r="I148" s="7">
        <v>0</v>
      </c>
      <c r="J148" s="10"/>
      <c r="K148" s="8">
        <v>105</v>
      </c>
      <c r="L148" s="8"/>
    </row>
    <row r="149" spans="1:12" x14ac:dyDescent="0.2">
      <c r="A149" s="7" t="str">
        <f>"94810014"</f>
        <v>94810014</v>
      </c>
      <c r="B149" s="8">
        <v>948</v>
      </c>
      <c r="C149" s="8">
        <v>9481</v>
      </c>
      <c r="D149" s="8" t="s">
        <v>146</v>
      </c>
      <c r="E149" s="7">
        <v>0</v>
      </c>
      <c r="F149" s="7">
        <v>121.21</v>
      </c>
      <c r="G149" s="7">
        <v>0</v>
      </c>
      <c r="H149" s="7">
        <v>-121.21</v>
      </c>
      <c r="I149" s="7">
        <v>0</v>
      </c>
      <c r="J149" s="10"/>
      <c r="K149" s="8">
        <v>105</v>
      </c>
      <c r="L149" s="8"/>
    </row>
    <row r="150" spans="1:12" x14ac:dyDescent="0.2">
      <c r="A150" s="7" t="str">
        <f>"94810015"</f>
        <v>94810015</v>
      </c>
      <c r="B150" s="8">
        <v>948</v>
      </c>
      <c r="C150" s="8">
        <v>9481</v>
      </c>
      <c r="D150" s="8" t="s">
        <v>59</v>
      </c>
      <c r="E150" s="7">
        <v>0</v>
      </c>
      <c r="F150" s="7">
        <v>207.92</v>
      </c>
      <c r="G150" s="7">
        <v>0</v>
      </c>
      <c r="H150" s="7">
        <v>-207.92</v>
      </c>
      <c r="I150" s="7">
        <v>0</v>
      </c>
      <c r="J150" s="10"/>
      <c r="K150" s="8">
        <v>105</v>
      </c>
      <c r="L150" s="8"/>
    </row>
    <row r="151" spans="1:12" x14ac:dyDescent="0.2">
      <c r="A151" s="7" t="str">
        <f>"95000000"</f>
        <v>95000000</v>
      </c>
      <c r="B151" s="8">
        <v>950</v>
      </c>
      <c r="C151" s="8">
        <v>9500</v>
      </c>
      <c r="D151" s="8" t="s">
        <v>147</v>
      </c>
      <c r="E151" s="7">
        <v>0</v>
      </c>
      <c r="F151" s="9">
        <v>282027.61</v>
      </c>
      <c r="G151" s="9">
        <v>282027.61</v>
      </c>
      <c r="H151" s="7">
        <v>0</v>
      </c>
      <c r="I151" s="7">
        <v>0</v>
      </c>
      <c r="J151" s="10"/>
      <c r="K151" s="8">
        <v>82</v>
      </c>
      <c r="L151" s="8"/>
    </row>
    <row r="152" spans="1:12" x14ac:dyDescent="0.2">
      <c r="A152" s="7" t="str">
        <f>"95100000"</f>
        <v>95100000</v>
      </c>
      <c r="B152" s="8">
        <v>951</v>
      </c>
      <c r="C152" s="8">
        <v>9510</v>
      </c>
      <c r="D152" s="8" t="s">
        <v>148</v>
      </c>
      <c r="E152" s="7">
        <v>0</v>
      </c>
      <c r="F152" s="7">
        <v>0</v>
      </c>
      <c r="G152" s="9">
        <v>1580743.71</v>
      </c>
      <c r="H152" s="9">
        <v>282027.61</v>
      </c>
      <c r="I152" s="9">
        <v>1298716.1000000001</v>
      </c>
      <c r="J152" s="10"/>
      <c r="K152" s="8">
        <v>83</v>
      </c>
      <c r="L152" s="8"/>
    </row>
    <row r="153" spans="1:12" x14ac:dyDescent="0.2">
      <c r="A153" s="7" t="str">
        <f>"95210000"</f>
        <v>95210000</v>
      </c>
      <c r="B153" s="8">
        <v>952</v>
      </c>
      <c r="C153" s="8">
        <v>9521</v>
      </c>
      <c r="D153" s="8" t="s">
        <v>149</v>
      </c>
      <c r="E153" s="7">
        <v>0</v>
      </c>
      <c r="F153" s="7">
        <v>0</v>
      </c>
      <c r="G153" s="9">
        <v>1580743.71</v>
      </c>
      <c r="H153" s="9">
        <v>1580743.71</v>
      </c>
      <c r="I153" s="7">
        <v>0</v>
      </c>
      <c r="J153" s="10"/>
      <c r="K153" s="8">
        <v>83</v>
      </c>
      <c r="L153" s="8"/>
    </row>
    <row r="154" spans="1:12" x14ac:dyDescent="0.2">
      <c r="A154" s="7" t="str">
        <f>"96100000"</f>
        <v>96100000</v>
      </c>
      <c r="B154" s="8">
        <v>961</v>
      </c>
      <c r="C154" s="8">
        <v>9610</v>
      </c>
      <c r="D154" s="8" t="s">
        <v>142</v>
      </c>
      <c r="E154" s="9">
        <v>1580743.71</v>
      </c>
      <c r="F154" s="7">
        <v>0</v>
      </c>
      <c r="G154" s="9">
        <v>1829791.15</v>
      </c>
      <c r="H154" s="9">
        <v>1580743.71</v>
      </c>
      <c r="I154" s="9">
        <v>1829791.15</v>
      </c>
      <c r="J154" s="10"/>
      <c r="K154" s="8">
        <v>86</v>
      </c>
      <c r="L154" s="8"/>
    </row>
    <row r="155" spans="1:12" x14ac:dyDescent="0.2">
      <c r="A155" s="7" t="str">
        <f t="shared" ref="A155:A165" si="0">" "</f>
        <v xml:space="preserve"> </v>
      </c>
      <c r="B155" s="8"/>
      <c r="C155" s="8"/>
      <c r="D155" s="8" t="s">
        <v>150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10"/>
      <c r="K155" s="8"/>
      <c r="L155" s="8"/>
    </row>
    <row r="156" spans="1:12" x14ac:dyDescent="0.2">
      <c r="A156" s="7" t="str">
        <f t="shared" si="0"/>
        <v xml:space="preserve"> </v>
      </c>
      <c r="B156" s="8"/>
      <c r="C156" s="8"/>
      <c r="D156" s="8" t="s">
        <v>151</v>
      </c>
      <c r="E156" s="9">
        <v>389841.38</v>
      </c>
      <c r="F156" s="7">
        <v>0</v>
      </c>
      <c r="G156" s="9">
        <v>9437116.7100000009</v>
      </c>
      <c r="H156" s="9">
        <v>9570153.8499999996</v>
      </c>
      <c r="I156" s="9">
        <v>256804.24</v>
      </c>
      <c r="J156" s="10"/>
      <c r="K156" s="8"/>
      <c r="L156" s="8"/>
    </row>
    <row r="157" spans="1:12" x14ac:dyDescent="0.2">
      <c r="A157" s="7" t="str">
        <f t="shared" si="0"/>
        <v xml:space="preserve"> </v>
      </c>
      <c r="B157" s="8"/>
      <c r="C157" s="8"/>
      <c r="D157" s="8" t="s">
        <v>152</v>
      </c>
      <c r="E157" s="7">
        <v>290.05</v>
      </c>
      <c r="F157" s="9">
        <v>1258287.31</v>
      </c>
      <c r="G157" s="9">
        <v>7124740.4000000004</v>
      </c>
      <c r="H157" s="9">
        <v>9890329.2799999993</v>
      </c>
      <c r="I157" s="9">
        <v>-4023586.14</v>
      </c>
      <c r="J157" s="10"/>
      <c r="K157" s="8"/>
      <c r="L157" s="8"/>
    </row>
    <row r="158" spans="1:12" x14ac:dyDescent="0.2">
      <c r="A158" s="7" t="str">
        <f t="shared" si="0"/>
        <v xml:space="preserve"> </v>
      </c>
      <c r="B158" s="8"/>
      <c r="C158" s="8"/>
      <c r="D158" s="8" t="s">
        <v>153</v>
      </c>
      <c r="E158" s="7">
        <v>0</v>
      </c>
      <c r="F158" s="7">
        <v>0</v>
      </c>
      <c r="G158" s="9">
        <v>2595.1999999999998</v>
      </c>
      <c r="H158" s="9">
        <v>2595.1999999999998</v>
      </c>
      <c r="I158" s="7">
        <v>0</v>
      </c>
      <c r="J158" s="10"/>
      <c r="K158" s="8"/>
      <c r="L158" s="8"/>
    </row>
    <row r="159" spans="1:12" x14ac:dyDescent="0.2">
      <c r="A159" s="7" t="str">
        <f t="shared" si="0"/>
        <v xml:space="preserve"> </v>
      </c>
      <c r="B159" s="8"/>
      <c r="C159" s="8"/>
      <c r="D159" s="8" t="s">
        <v>154</v>
      </c>
      <c r="E159" s="7">
        <v>0</v>
      </c>
      <c r="F159" s="7">
        <v>0</v>
      </c>
      <c r="G159" s="9">
        <v>6204162.4400000004</v>
      </c>
      <c r="H159" s="9">
        <v>4807357.45</v>
      </c>
      <c r="I159" s="9">
        <v>1396804.99</v>
      </c>
      <c r="J159" s="10"/>
      <c r="K159" s="8"/>
      <c r="L159" s="8"/>
    </row>
    <row r="160" spans="1:12" x14ac:dyDescent="0.2">
      <c r="A160" s="7" t="str">
        <f t="shared" si="0"/>
        <v xml:space="preserve"> </v>
      </c>
      <c r="B160" s="8"/>
      <c r="C160" s="8"/>
      <c r="D160" s="8" t="s">
        <v>155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10"/>
      <c r="K160" s="8"/>
      <c r="L160" s="8"/>
    </row>
    <row r="161" spans="1:12" x14ac:dyDescent="0.2">
      <c r="A161" s="7" t="str">
        <f t="shared" si="0"/>
        <v xml:space="preserve"> </v>
      </c>
      <c r="B161" s="8"/>
      <c r="C161" s="8"/>
      <c r="D161" s="8" t="s">
        <v>156</v>
      </c>
      <c r="E161" s="7">
        <v>0</v>
      </c>
      <c r="F161" s="7">
        <v>0</v>
      </c>
      <c r="G161" s="9">
        <v>4929362.38</v>
      </c>
      <c r="H161" s="9">
        <v>5512892.7199999997</v>
      </c>
      <c r="I161" s="9">
        <v>-583530.34</v>
      </c>
      <c r="J161" s="10"/>
      <c r="K161" s="8"/>
      <c r="L161" s="8"/>
    </row>
    <row r="162" spans="1:12" x14ac:dyDescent="0.2">
      <c r="A162" s="7" t="str">
        <f t="shared" si="0"/>
        <v xml:space="preserve"> </v>
      </c>
      <c r="B162" s="8"/>
      <c r="C162" s="8"/>
      <c r="D162" s="8" t="s">
        <v>157</v>
      </c>
      <c r="E162" s="7">
        <v>0</v>
      </c>
      <c r="F162" s="7">
        <v>0</v>
      </c>
      <c r="G162" s="9">
        <v>3659582.3</v>
      </c>
      <c r="H162" s="9">
        <v>3659582.3</v>
      </c>
      <c r="I162" s="7">
        <v>0</v>
      </c>
      <c r="J162" s="10"/>
      <c r="K162" s="8"/>
      <c r="L162" s="8"/>
    </row>
    <row r="163" spans="1:12" x14ac:dyDescent="0.2">
      <c r="A163" s="7" t="str">
        <f t="shared" si="0"/>
        <v xml:space="preserve"> </v>
      </c>
      <c r="B163" s="8"/>
      <c r="C163" s="8"/>
      <c r="D163" s="8" t="s">
        <v>158</v>
      </c>
      <c r="E163" s="9">
        <v>1580743.71</v>
      </c>
      <c r="F163" s="9">
        <v>712587.83</v>
      </c>
      <c r="G163" s="9">
        <v>5273306.18</v>
      </c>
      <c r="H163" s="9">
        <v>3187954.81</v>
      </c>
      <c r="I163" s="9">
        <v>2953507.25</v>
      </c>
      <c r="J163" s="10"/>
      <c r="K163" s="8"/>
      <c r="L163" s="8"/>
    </row>
    <row r="164" spans="1:12" x14ac:dyDescent="0.2">
      <c r="A164" s="7" t="str">
        <f t="shared" si="0"/>
        <v xml:space="preserve"> </v>
      </c>
      <c r="B164" s="8"/>
      <c r="C164" s="8"/>
      <c r="D164" s="8" t="s">
        <v>159</v>
      </c>
      <c r="E164" s="9">
        <v>1970875.14</v>
      </c>
      <c r="F164" s="9">
        <v>1970875.14</v>
      </c>
      <c r="G164" s="9">
        <v>36630865.609999999</v>
      </c>
      <c r="H164" s="9">
        <v>36630865.609999999</v>
      </c>
      <c r="I164" s="7">
        <v>0</v>
      </c>
      <c r="J164" s="10"/>
      <c r="K164" s="8"/>
      <c r="L164" s="8"/>
    </row>
    <row r="165" spans="1:12" x14ac:dyDescent="0.2">
      <c r="A165" s="7" t="str">
        <f t="shared" si="0"/>
        <v xml:space="preserve"> </v>
      </c>
      <c r="B165" s="8"/>
      <c r="C165" s="8"/>
      <c r="D165" s="8" t="s">
        <v>160</v>
      </c>
      <c r="E165" s="7">
        <v>0</v>
      </c>
      <c r="F165" s="7">
        <v>0</v>
      </c>
      <c r="G165" s="9">
        <v>38601740.75</v>
      </c>
      <c r="H165" s="9">
        <v>38601740.75</v>
      </c>
      <c r="I165" s="7">
        <v>0</v>
      </c>
      <c r="J165" s="10"/>
      <c r="K165" s="8"/>
      <c r="L165" s="8"/>
    </row>
    <row r="166" spans="1:12" x14ac:dyDescent="0.2">
      <c r="A166" s="7" t="str">
        <f>"99310000"</f>
        <v>99310000</v>
      </c>
      <c r="B166" s="8">
        <v>993</v>
      </c>
      <c r="C166" s="8">
        <v>9931</v>
      </c>
      <c r="D166" s="8" t="s">
        <v>161</v>
      </c>
      <c r="E166" s="9">
        <v>700000</v>
      </c>
      <c r="F166" s="7">
        <v>0</v>
      </c>
      <c r="G166" s="7">
        <v>0</v>
      </c>
      <c r="H166" s="7">
        <v>0</v>
      </c>
      <c r="I166" s="9">
        <v>700000</v>
      </c>
      <c r="J166" s="10"/>
      <c r="K166" s="8">
        <v>66</v>
      </c>
      <c r="L166" s="8"/>
    </row>
    <row r="167" spans="1:12" x14ac:dyDescent="0.2">
      <c r="A167" s="7" t="str">
        <f>"99810000"</f>
        <v>99810000</v>
      </c>
      <c r="B167" s="8">
        <v>998</v>
      </c>
      <c r="C167" s="8">
        <v>9981</v>
      </c>
      <c r="D167" s="8" t="s">
        <v>162</v>
      </c>
      <c r="E167" s="7">
        <v>0</v>
      </c>
      <c r="F167" s="9">
        <v>700000</v>
      </c>
      <c r="G167" s="7">
        <v>0</v>
      </c>
      <c r="H167" s="7">
        <v>0</v>
      </c>
      <c r="I167" s="9">
        <v>-700000</v>
      </c>
      <c r="J167" s="10"/>
      <c r="K167" s="8">
        <v>124</v>
      </c>
      <c r="L167" s="8"/>
    </row>
  </sheetData>
  <mergeCells count="2">
    <mergeCell ref="A1:G1"/>
    <mergeCell ref="A2:G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Bruto_Bilanca (47)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excel01</dc:title>
  <dc:creator>Tea Jerković</dc:creator>
  <cp:lastModifiedBy>Tea Jerković</cp:lastModifiedBy>
  <dcterms:created xsi:type="dcterms:W3CDTF">2022-06-02T11:14:52Z</dcterms:created>
  <dcterms:modified xsi:type="dcterms:W3CDTF">2022-06-02T11:14:53Z</dcterms:modified>
</cp:coreProperties>
</file>